
<file path=[Content_Types].xml><?xml version="1.0" encoding="utf-8"?>
<Types xmlns="http://schemas.openxmlformats.org/package/2006/content-types"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50" windowHeight="5080" activeTab="2"/>
  </bookViews>
  <sheets>
    <sheet name="CasR" sheetId="1" r:id="rId1"/>
    <sheet name="CaMKⅡ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<sst xmlns="http://schemas.openxmlformats.org/spreadsheetml/2006/main" count="182" uniqueCount="94">
  <si>
    <t>Normal</t>
  </si>
  <si>
    <t>non-mg</t>
  </si>
  <si>
    <t>OGD</t>
  </si>
  <si>
    <t>OGD+non-mg</t>
  </si>
  <si>
    <t>R568</t>
  </si>
  <si>
    <t>NPS-2143</t>
  </si>
  <si>
    <t>1-2</t>
  </si>
  <si>
    <t>2-4</t>
  </si>
  <si>
    <t>3-1</t>
  </si>
  <si>
    <t>4-3</t>
  </si>
  <si>
    <t>6-2</t>
  </si>
  <si>
    <t>7</t>
  </si>
  <si>
    <t>8-3</t>
  </si>
  <si>
    <t>10-4</t>
  </si>
  <si>
    <t>1.1498686594358</t>
  </si>
  <si>
    <t>均一化</t>
  </si>
  <si>
    <t>描述</t>
  </si>
  <si>
    <t xml:space="preserve">VAR00001 </t>
  </si>
  <si>
    <t>个案数</t>
  </si>
  <si>
    <t>平均值</t>
  </si>
  <si>
    <t>标准 偏差</t>
  </si>
  <si>
    <t>标准 错误</t>
  </si>
  <si>
    <t>平均值的 95% 置信区间</t>
  </si>
  <si>
    <t>最小值</t>
  </si>
  <si>
    <t>最大值</t>
  </si>
  <si>
    <t>下限</t>
  </si>
  <si>
    <t>上限</t>
  </si>
  <si>
    <t>±</t>
  </si>
  <si>
    <t>总计</t>
  </si>
  <si>
    <t>ANOVA</t>
  </si>
  <si>
    <t>平方和</t>
  </si>
  <si>
    <t>自由度</t>
  </si>
  <si>
    <t>均方</t>
  </si>
  <si>
    <t>F</t>
  </si>
  <si>
    <t>显著性</t>
  </si>
  <si>
    <t>组间</t>
  </si>
  <si>
    <t>（组合）</t>
  </si>
  <si>
    <t>线性项</t>
  </si>
  <si>
    <t>对比</t>
  </si>
  <si>
    <t>偏差</t>
  </si>
  <si>
    <t>组内</t>
  </si>
  <si>
    <t>多重比较</t>
  </si>
  <si>
    <t xml:space="preserve">因变量:   VAR00001 </t>
  </si>
  <si>
    <t xml:space="preserve">LSD </t>
  </si>
  <si>
    <t>(I) VAR00002</t>
  </si>
  <si>
    <t>(J) VAR00002</t>
  </si>
  <si>
    <t>平均值差值 (I-J)</t>
  </si>
  <si>
    <t>95% 置信区间</t>
  </si>
  <si>
    <t>-.53299*</t>
  </si>
  <si>
    <t>-.71951*</t>
  </si>
  <si>
    <t>-.75139*</t>
  </si>
  <si>
    <t>-.91535*</t>
  </si>
  <si>
    <t>.53299*</t>
  </si>
  <si>
    <t>-.38236*</t>
  </si>
  <si>
    <t>.38818*</t>
  </si>
  <si>
    <t>.71951*</t>
  </si>
  <si>
    <t>.57471*</t>
  </si>
  <si>
    <t>.75139*</t>
  </si>
  <si>
    <t>.60658*</t>
  </si>
  <si>
    <t>.91535*</t>
  </si>
  <si>
    <t>.38236*</t>
  </si>
  <si>
    <t>.77054*</t>
  </si>
  <si>
    <t>-.38818*</t>
  </si>
  <si>
    <t>-.57471*</t>
  </si>
  <si>
    <t>-.60658*</t>
  </si>
  <si>
    <t>-.77054*</t>
  </si>
  <si>
    <t>* 平均值差值的显著性水平为 0.05。</t>
  </si>
  <si>
    <t>kn-93</t>
  </si>
  <si>
    <t>1-14-1</t>
  </si>
  <si>
    <t>2-13-1</t>
  </si>
  <si>
    <t>2-14-2</t>
  </si>
  <si>
    <t>3-4-5</t>
  </si>
  <si>
    <t>3-5-5</t>
  </si>
  <si>
    <t>Normal-1</t>
  </si>
  <si>
    <t>non-mg-1</t>
  </si>
  <si>
    <t>OGD-1</t>
  </si>
  <si>
    <t>OGD+non-mg-1</t>
  </si>
  <si>
    <t>kn-94-1</t>
  </si>
  <si>
    <t xml:space="preserve">VAR00003 </t>
  </si>
  <si>
    <t xml:space="preserve">因变量:   VAR00003 </t>
  </si>
  <si>
    <t>(I) VAR00004</t>
  </si>
  <si>
    <t>(J) VAR00004</t>
  </si>
  <si>
    <t>-.67158*</t>
  </si>
  <si>
    <t>-.63560*</t>
  </si>
  <si>
    <t>-.76845*</t>
  </si>
  <si>
    <t>-.73247*</t>
  </si>
  <si>
    <t>.67158*</t>
  </si>
  <si>
    <t>.76845*</t>
  </si>
  <si>
    <t>.72419*</t>
  </si>
  <si>
    <t>.63560*</t>
  </si>
  <si>
    <t>.73247*</t>
  </si>
  <si>
    <t>.68821*</t>
  </si>
  <si>
    <t>-.72419*</t>
  </si>
  <si>
    <t>-.68821*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</si>
</sst>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4" fontId="4" fillId="0" borderId="0" xfId="0" applyNumberFormat="1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58" fontId="6" fillId="0" borderId="0" xfId="0" applyNumberFormat="1" applyFont="1" applyFill="1">
      <alignment vertical="center"/>
    </xf>
    <xf numFmtId="0" fontId="2" fillId="2" borderId="0" xfId="0" applyFont="1" applyFill="1">
      <alignment vertical="center"/>
    </xf>
    <xf numFmtId="0" fontId="6" fillId="3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58" fontId="6" fillId="0" borderId="0" xfId="0" applyNumberFormat="1" applyFont="1" applyFill="1" quotePrefix="1">
      <alignment vertical="center"/>
    </xf>
    <xf numFmtId="0" fontId="6" fillId="3" borderId="0" xfId="0" applyFont="1" applyFill="1" quotePrefix="1">
      <alignment vertical="center"/>
    </xf>
    <xf numFmtId="0" fontId="6" fillId="0" borderId="0" xfId="0" applyFont="1" applyFill="1" quotePrefix="1">
      <alignment vertical="center"/>
    </xf>
    <xf numFmtId="0" fontId="6" fillId="0" borderId="0" xfId="0" applyFont="1" quotePrefix="1">
      <alignment vertical="center"/>
    </xf>
    <xf numFmtId="0" fontId="2" fillId="0" borderId="0" xfId="0" applyFont="1" quotePrefix="1">
      <alignment vertical="center"/>
    </xf>
    <xf numFmtId="14" fontId="4" fillId="0" borderId="0" xfId="0" applyNumberFormat="1" applyFont="1" quotePrefix="1">
      <alignment vertical="center"/>
    </xf>
    <xf numFmtId="0" fontId="4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tiff"/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tiff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50800</xdr:colOff>
      <xdr:row>10</xdr:row>
      <xdr:rowOff>13335</xdr:rowOff>
    </xdr:from>
    <xdr:to>
      <xdr:col>10</xdr:col>
      <xdr:colOff>280035</xdr:colOff>
      <xdr:row>11</xdr:row>
      <xdr:rowOff>28575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l="2406" b="-2934"/>
        <a:stretch>
          <a:fillRect/>
        </a:stretch>
      </xdr:blipFill>
      <xdr:spPr>
        <a:xfrm>
          <a:off x="10572750" y="2991485"/>
          <a:ext cx="291528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13970</xdr:colOff>
      <xdr:row>11</xdr:row>
      <xdr:rowOff>5080</xdr:rowOff>
    </xdr:from>
    <xdr:to>
      <xdr:col>10</xdr:col>
      <xdr:colOff>151130</xdr:colOff>
      <xdr:row>12</xdr:row>
      <xdr:rowOff>41910</xdr:rowOff>
    </xdr:to>
    <xdr:pic>
      <xdr:nvPicPr>
        <xdr:cNvPr id="5" name="图片 4" descr="6-2-m"/>
        <xdr:cNvPicPr>
          <a:picLocks noChangeAspect="1"/>
        </xdr:cNvPicPr>
      </xdr:nvPicPr>
      <xdr:blipFill>
        <a:blip r:embed="rId2"/>
        <a:srcRect l="23430" t="32786" r="32735" b="45999"/>
        <a:stretch>
          <a:fillRect/>
        </a:stretch>
      </xdr:blipFill>
      <xdr:spPr>
        <a:xfrm>
          <a:off x="10535920" y="4304030"/>
          <a:ext cx="2823210" cy="111633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12</xdr:row>
      <xdr:rowOff>43180</xdr:rowOff>
    </xdr:from>
    <xdr:to>
      <xdr:col>10</xdr:col>
      <xdr:colOff>201295</xdr:colOff>
      <xdr:row>13</xdr:row>
      <xdr:rowOff>57150</xdr:rowOff>
    </xdr:to>
    <xdr:pic>
      <xdr:nvPicPr>
        <xdr:cNvPr id="7" name="图片 6" descr="7-m"/>
        <xdr:cNvPicPr>
          <a:picLocks noChangeAspect="1"/>
        </xdr:cNvPicPr>
      </xdr:nvPicPr>
      <xdr:blipFill>
        <a:blip r:embed="rId3"/>
        <a:srcRect l="25535" t="32415" r="31719" b="46434"/>
        <a:stretch>
          <a:fillRect/>
        </a:stretch>
      </xdr:blipFill>
      <xdr:spPr>
        <a:xfrm>
          <a:off x="10550525" y="5421630"/>
          <a:ext cx="2858770" cy="1068070"/>
        </a:xfrm>
        <a:prstGeom prst="rect">
          <a:avLst/>
        </a:prstGeom>
      </xdr:spPr>
    </xdr:pic>
    <xdr:clientData/>
  </xdr:twoCellAnchor>
  <xdr:twoCellAnchor editAs="oneCell">
    <xdr:from>
      <xdr:col>6</xdr:col>
      <xdr:colOff>1454785</xdr:colOff>
      <xdr:row>13</xdr:row>
      <xdr:rowOff>31750</xdr:rowOff>
    </xdr:from>
    <xdr:to>
      <xdr:col>10</xdr:col>
      <xdr:colOff>233680</xdr:colOff>
      <xdr:row>13</xdr:row>
      <xdr:rowOff>1000125</xdr:rowOff>
    </xdr:to>
    <xdr:pic>
      <xdr:nvPicPr>
        <xdr:cNvPr id="9" name="图片 8" descr="8-3-m"/>
        <xdr:cNvPicPr>
          <a:picLocks noChangeAspect="1"/>
        </xdr:cNvPicPr>
      </xdr:nvPicPr>
      <xdr:blipFill>
        <a:blip r:embed="rId4"/>
        <a:srcRect l="29543" t="30183" r="42451" b="49248"/>
        <a:stretch>
          <a:fillRect/>
        </a:stretch>
      </xdr:blipFill>
      <xdr:spPr>
        <a:xfrm>
          <a:off x="10503535" y="6464300"/>
          <a:ext cx="2938145" cy="968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</xdr:row>
      <xdr:rowOff>12065</xdr:rowOff>
    </xdr:from>
    <xdr:to>
      <xdr:col>10</xdr:col>
      <xdr:colOff>220345</xdr:colOff>
      <xdr:row>14</xdr:row>
      <xdr:rowOff>1086485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521950" y="7447915"/>
          <a:ext cx="2906395" cy="1074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1367790</xdr:colOff>
      <xdr:row>1</xdr:row>
      <xdr:rowOff>581025</xdr:rowOff>
    </xdr:to>
    <xdr:pic>
      <xdr:nvPicPr>
        <xdr:cNvPr id="2" name="图片 1" descr="11.25-camk2-14-30s"/>
        <xdr:cNvPicPr>
          <a:picLocks noChangeAspect="1"/>
        </xdr:cNvPicPr>
      </xdr:nvPicPr>
      <xdr:blipFill>
        <a:blip r:embed="rId1"/>
        <a:srcRect l="29286" t="40504" r="39821" b="50852"/>
        <a:stretch>
          <a:fillRect/>
        </a:stretch>
      </xdr:blipFill>
      <xdr:spPr>
        <a:xfrm>
          <a:off x="9245600" y="266700"/>
          <a:ext cx="2840990" cy="5810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1366520</xdr:colOff>
      <xdr:row>2</xdr:row>
      <xdr:rowOff>549275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245600" y="876300"/>
          <a:ext cx="2839720" cy="54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608965</xdr:rowOff>
    </xdr:from>
    <xdr:to>
      <xdr:col>7</xdr:col>
      <xdr:colOff>1395730</xdr:colOff>
      <xdr:row>3</xdr:row>
      <xdr:rowOff>556895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245600" y="1485265"/>
          <a:ext cx="2868930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1391920</xdr:colOff>
      <xdr:row>4</xdr:row>
      <xdr:rowOff>596265</xdr:rowOff>
    </xdr:to>
    <xdr:pic>
      <xdr:nvPicPr>
        <xdr:cNvPr id="5" name="图片 4" descr="3-4-5（12.7-3-camk2-4-调节s-1）"/>
        <xdr:cNvPicPr>
          <a:picLocks noChangeAspect="1"/>
        </xdr:cNvPicPr>
      </xdr:nvPicPr>
      <xdr:blipFill>
        <a:blip r:embed="rId4"/>
        <a:srcRect l="22048" t="48597" r="47864" b="43404"/>
        <a:stretch>
          <a:fillRect/>
        </a:stretch>
      </xdr:blipFill>
      <xdr:spPr>
        <a:xfrm>
          <a:off x="9245600" y="2095500"/>
          <a:ext cx="2865120" cy="59626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7</xdr:col>
      <xdr:colOff>1405890</xdr:colOff>
      <xdr:row>6</xdr:row>
      <xdr:rowOff>5715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245600" y="2705100"/>
          <a:ext cx="2879090" cy="615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0"/>
  <sheetViews>
    <sheetView zoomScale="50" zoomScaleNormal="50" topLeftCell="A7" workbookViewId="0">
      <selection activeCell="B10" sqref="B10:G15"/>
    </sheetView>
  </sheetViews>
  <sheetFormatPr defaultColWidth="9" defaultRowHeight="17.5"/>
  <cols>
    <col min="1" max="1" width="24.0909090909091" style="10" customWidth="1"/>
    <col min="2" max="7" width="21.0909090909091"/>
    <col min="8" max="17" width="12.8181818181818"/>
  </cols>
  <sheetData>
    <row r="1" s="8" customFormat="1" ht="23" spans="1:7">
      <c r="A1" s="7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</row>
    <row r="2" ht="23" spans="1:7">
      <c r="A2" s="16" t="s">
        <v>6</v>
      </c>
      <c r="B2" s="2">
        <v>0.714266306735934</v>
      </c>
      <c r="C2" s="2">
        <v>0.828016196368414</v>
      </c>
      <c r="D2" s="2">
        <v>1.29984645083877</v>
      </c>
      <c r="E2" s="2">
        <v>1.33729507382847</v>
      </c>
      <c r="F2" s="12">
        <v>1.10163872759433</v>
      </c>
      <c r="G2" s="2">
        <v>0.612349305052543</v>
      </c>
    </row>
    <row r="3" ht="23" spans="1:7">
      <c r="A3" s="17" t="s">
        <v>7</v>
      </c>
      <c r="B3" s="2">
        <v>0.672166692892203</v>
      </c>
      <c r="C3" s="2">
        <v>1.1498686594358</v>
      </c>
      <c r="D3" s="2">
        <v>1.29302417694387</v>
      </c>
      <c r="E3" s="2">
        <v>1.34932777155199</v>
      </c>
      <c r="F3" s="2">
        <v>1.3454638791925</v>
      </c>
      <c r="G3" s="2">
        <v>0.698758854425526</v>
      </c>
    </row>
    <row r="4" ht="23" spans="1:7">
      <c r="A4" s="17" t="s">
        <v>8</v>
      </c>
      <c r="B4" s="2">
        <v>0.505718992345094</v>
      </c>
      <c r="C4" s="12">
        <v>0.52203375664916</v>
      </c>
      <c r="D4" s="2">
        <v>0.960187751997637</v>
      </c>
      <c r="E4" s="2">
        <v>0.922254577802748</v>
      </c>
      <c r="F4" s="2">
        <v>1.42479586036192</v>
      </c>
      <c r="G4" s="2">
        <v>0.672751876435122</v>
      </c>
    </row>
    <row r="5" ht="23" spans="1:7">
      <c r="A5" s="18" t="s">
        <v>9</v>
      </c>
      <c r="B5" s="2">
        <v>0.61791467713533</v>
      </c>
      <c r="C5" s="2">
        <v>0.891358956255848</v>
      </c>
      <c r="D5" s="2">
        <v>1.24934060463085</v>
      </c>
      <c r="E5" s="2">
        <v>1.1173059665275</v>
      </c>
      <c r="F5" s="2">
        <v>1.29328967631974</v>
      </c>
      <c r="G5" s="12">
        <v>1.10332114472793</v>
      </c>
    </row>
    <row r="6" ht="23" spans="1:7">
      <c r="A6" s="17" t="s">
        <v>10</v>
      </c>
      <c r="B6" s="2">
        <v>0.566123888869077</v>
      </c>
      <c r="C6" s="2">
        <v>0.826094830432656</v>
      </c>
      <c r="D6" s="2">
        <v>1.23000955790228</v>
      </c>
      <c r="E6" s="2">
        <v>1.13498839576476</v>
      </c>
      <c r="F6" s="2">
        <v>1.51209350517136</v>
      </c>
      <c r="G6" s="2">
        <v>0.867461197513575</v>
      </c>
    </row>
    <row r="7" ht="23" spans="1:7">
      <c r="A7" s="17" t="s">
        <v>11</v>
      </c>
      <c r="B7" s="2">
        <v>0.634462606275922</v>
      </c>
      <c r="C7" s="2">
        <v>1.19106516234085</v>
      </c>
      <c r="D7" s="2">
        <v>0.913547066831194</v>
      </c>
      <c r="E7" s="2">
        <v>1.11666692433442</v>
      </c>
      <c r="F7" s="2">
        <v>1.22964611169144</v>
      </c>
      <c r="G7" s="2">
        <v>0.626423486322331</v>
      </c>
    </row>
    <row r="8" ht="23" spans="1:7">
      <c r="A8" s="17" t="s">
        <v>12</v>
      </c>
      <c r="B8" s="2">
        <v>0.607877875348773</v>
      </c>
      <c r="C8" s="2">
        <v>0.804121231172958</v>
      </c>
      <c r="D8" s="2">
        <v>1.0795970700193</v>
      </c>
      <c r="E8" s="2">
        <v>1.0429651141912</v>
      </c>
      <c r="F8" s="2">
        <v>1.04336452900453</v>
      </c>
      <c r="G8" s="2">
        <v>0.604944243664691</v>
      </c>
    </row>
    <row r="9" customFormat="1" ht="23" spans="1:7">
      <c r="A9" s="17" t="s">
        <v>13</v>
      </c>
      <c r="B9" s="2">
        <v>0.675452380824004</v>
      </c>
      <c r="C9" s="2">
        <v>0.867090711563576</v>
      </c>
      <c r="D9" s="2">
        <v>0.910748386017696</v>
      </c>
      <c r="E9" s="2">
        <v>0.883578365911336</v>
      </c>
      <c r="F9" s="2">
        <v>0.91442219309128</v>
      </c>
      <c r="G9" s="2">
        <v>0.8155141599172</v>
      </c>
    </row>
    <row r="10" s="9" customFormat="1" ht="27.5" spans="1:7">
      <c r="A10" s="1"/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</row>
    <row r="11" ht="104" customHeight="1" spans="1:7">
      <c r="A11" s="19" t="s">
        <v>7</v>
      </c>
      <c r="B11" s="2">
        <v>0.672166692892203</v>
      </c>
      <c r="C11" s="20" t="s">
        <v>14</v>
      </c>
      <c r="D11" s="2">
        <v>1.29302417694387</v>
      </c>
      <c r="E11" s="2">
        <v>1.34932777155199</v>
      </c>
      <c r="F11" s="2">
        <v>1.3454638791925</v>
      </c>
      <c r="G11" s="2">
        <v>0.698758854425526</v>
      </c>
    </row>
    <row r="12" ht="85" customHeight="1" spans="1:7">
      <c r="A12" s="19" t="s">
        <v>10</v>
      </c>
      <c r="B12" s="2">
        <v>0.566123888869077</v>
      </c>
      <c r="C12" s="2">
        <v>0.826094830432656</v>
      </c>
      <c r="D12" s="2">
        <v>1.23000955790228</v>
      </c>
      <c r="E12" s="2">
        <v>1.13498839576476</v>
      </c>
      <c r="F12" s="2">
        <v>1.51209350517136</v>
      </c>
      <c r="G12" s="2">
        <v>0.867461197513575</v>
      </c>
    </row>
    <row r="13" ht="83" customHeight="1" spans="1:7">
      <c r="A13" s="19" t="s">
        <v>11</v>
      </c>
      <c r="B13" s="2">
        <v>0.634462606275922</v>
      </c>
      <c r="C13" s="2">
        <v>1.19106516234085</v>
      </c>
      <c r="D13" s="2">
        <v>0.913547066831194</v>
      </c>
      <c r="E13" s="2">
        <v>1.11666692433442</v>
      </c>
      <c r="F13" s="2">
        <v>1.22964611169144</v>
      </c>
      <c r="G13" s="2">
        <v>0.626423486322331</v>
      </c>
    </row>
    <row r="14" ht="79" customHeight="1" spans="1:7">
      <c r="A14" s="19" t="s">
        <v>12</v>
      </c>
      <c r="B14" s="2">
        <v>0.607877875348773</v>
      </c>
      <c r="C14" s="2">
        <v>0.804121231172958</v>
      </c>
      <c r="D14" s="2">
        <v>1.0795970700193</v>
      </c>
      <c r="E14" s="2">
        <v>1.0429651141912</v>
      </c>
      <c r="F14" s="2">
        <v>1.04336452900453</v>
      </c>
      <c r="G14" s="2">
        <v>0.604944243664691</v>
      </c>
    </row>
    <row r="15" ht="89" customHeight="1" spans="1:7">
      <c r="A15" s="19" t="s">
        <v>13</v>
      </c>
      <c r="B15" s="2">
        <v>0.675452380824004</v>
      </c>
      <c r="C15" s="2">
        <v>0.867090711563576</v>
      </c>
      <c r="D15" s="2">
        <v>0.910748386017696</v>
      </c>
      <c r="E15" s="2">
        <v>0.883578365911336</v>
      </c>
      <c r="F15" s="2">
        <v>0.91442219309128</v>
      </c>
      <c r="G15" s="2">
        <v>0.8155141599172</v>
      </c>
    </row>
    <row r="16" ht="23" spans="1:7">
      <c r="A16" s="7" t="s">
        <v>15</v>
      </c>
      <c r="B16" s="2">
        <f>AVERAGE(B11:B15)</f>
        <v>0.631216688841996</v>
      </c>
      <c r="C16" s="2"/>
      <c r="D16" s="2"/>
      <c r="E16" s="2"/>
      <c r="F16" s="2"/>
      <c r="G16" s="2"/>
    </row>
    <row r="17" ht="23" spans="1:7">
      <c r="A17" s="15"/>
      <c r="B17" s="7" t="s">
        <v>0</v>
      </c>
      <c r="C17" s="7" t="s">
        <v>1</v>
      </c>
      <c r="D17" s="7" t="s">
        <v>2</v>
      </c>
      <c r="E17" s="7" t="s">
        <v>3</v>
      </c>
      <c r="F17" s="7" t="s">
        <v>4</v>
      </c>
      <c r="G17" s="7" t="s">
        <v>5</v>
      </c>
    </row>
    <row r="18" ht="23" spans="1:7">
      <c r="A18" s="15"/>
      <c r="B18" s="2">
        <f>B11/$B$16</f>
        <v>1.06487471699351</v>
      </c>
      <c r="C18" s="2">
        <f>C11/$B$16</f>
        <v>1.82167024377207</v>
      </c>
      <c r="D18" s="2">
        <f>D11/$B$16</f>
        <v>2.04846322950681</v>
      </c>
      <c r="E18" s="2">
        <f>E11/$B$16</f>
        <v>2.1376617497668</v>
      </c>
      <c r="F18" s="2">
        <f>F11/$B$16</f>
        <v>2.13154040914354</v>
      </c>
      <c r="G18" s="2">
        <f>G11/$B$16</f>
        <v>1.10700313660502</v>
      </c>
    </row>
    <row r="19" ht="23" spans="1:7">
      <c r="A19" s="15"/>
      <c r="B19" s="2">
        <f>B12/$B$16</f>
        <v>0.896877251309158</v>
      </c>
      <c r="C19" s="2">
        <f>C12/$B$16</f>
        <v>1.30873414001169</v>
      </c>
      <c r="D19" s="2">
        <f>D12/$B$16</f>
        <v>1.94863282236534</v>
      </c>
      <c r="E19" s="2">
        <f>E12/$B$16</f>
        <v>1.79809630484733</v>
      </c>
      <c r="F19" s="2">
        <f>F12/$B$16</f>
        <v>2.39552206381834</v>
      </c>
      <c r="G19" s="2">
        <f>G12/$B$16</f>
        <v>1.37426847681259</v>
      </c>
    </row>
    <row r="20" ht="23" spans="1:7">
      <c r="A20" s="15"/>
      <c r="B20" s="2">
        <f>B13/$B$16</f>
        <v>1.00514231878102</v>
      </c>
      <c r="C20" s="2">
        <f>C13/$B$16</f>
        <v>1.88693547460846</v>
      </c>
      <c r="D20" s="2">
        <f>D13/$B$16</f>
        <v>1.44727964735399</v>
      </c>
      <c r="E20" s="2">
        <f>E13/$B$16</f>
        <v>1.76907066000269</v>
      </c>
      <c r="F20" s="2">
        <f>F13/$B$16</f>
        <v>1.94805703560737</v>
      </c>
      <c r="G20" s="2">
        <f>G13/$B$16</f>
        <v>0.992406407174598</v>
      </c>
    </row>
    <row r="21" ht="23" spans="1:7">
      <c r="A21" s="15"/>
      <c r="B21" s="2">
        <f>B14/$B$16</f>
        <v>0.963025671048021</v>
      </c>
      <c r="C21" s="2">
        <f>C14/$B$16</f>
        <v>1.27392264081003</v>
      </c>
      <c r="D21" s="2">
        <f>D14/$B$16</f>
        <v>1.71034303924994</v>
      </c>
      <c r="E21" s="2">
        <f>E14/$B$16</f>
        <v>1.6523091556793</v>
      </c>
      <c r="F21" s="2">
        <f>F14/$B$16</f>
        <v>1.6529419254086</v>
      </c>
      <c r="G21" s="2">
        <f>G14/$B$16</f>
        <v>0.958378088473067</v>
      </c>
    </row>
    <row r="22" ht="23" spans="1:7">
      <c r="A22" s="15"/>
      <c r="B22" s="2">
        <f>B15/$B$16</f>
        <v>1.07008004186829</v>
      </c>
      <c r="C22" s="2">
        <f>C15/$B$16</f>
        <v>1.37368153740406</v>
      </c>
      <c r="D22" s="2">
        <f>D15/$B$16</f>
        <v>1.44284585961838</v>
      </c>
      <c r="E22" s="2">
        <f>E15/$B$16</f>
        <v>1.39980197217585</v>
      </c>
      <c r="F22" s="2">
        <f>F15/$B$16</f>
        <v>1.44866605914498</v>
      </c>
      <c r="G22" s="2">
        <f>G15/$B$16</f>
        <v>1.29197179721802</v>
      </c>
    </row>
    <row r="23" ht="23" spans="1:7">
      <c r="A23" s="15"/>
      <c r="B23" s="2"/>
      <c r="C23" s="2"/>
      <c r="D23" s="2"/>
      <c r="E23" s="2"/>
      <c r="F23" s="2"/>
      <c r="G23" s="2"/>
    </row>
    <row r="24" spans="2:5">
      <c r="B24">
        <v>1.06487471699351</v>
      </c>
      <c r="C24">
        <v>1</v>
      </c>
      <c r="E24" t="s">
        <v>16</v>
      </c>
    </row>
    <row r="25" spans="2:5">
      <c r="B25">
        <v>0.896877251309158</v>
      </c>
      <c r="C25">
        <v>1</v>
      </c>
      <c r="E25" t="s">
        <v>17</v>
      </c>
    </row>
    <row r="26" spans="2:13">
      <c r="B26">
        <v>1.00514231878102</v>
      </c>
      <c r="C26">
        <v>1</v>
      </c>
      <c r="F26" t="s">
        <v>18</v>
      </c>
      <c r="G26" t="s">
        <v>19</v>
      </c>
      <c r="H26" t="s">
        <v>20</v>
      </c>
      <c r="I26" t="s">
        <v>21</v>
      </c>
      <c r="J26" t="s">
        <v>22</v>
      </c>
      <c r="L26" t="s">
        <v>23</v>
      </c>
      <c r="M26" t="s">
        <v>24</v>
      </c>
    </row>
    <row r="27" spans="2:11">
      <c r="B27">
        <v>0.963025671048021</v>
      </c>
      <c r="C27">
        <v>1</v>
      </c>
      <c r="J27" t="s">
        <v>25</v>
      </c>
      <c r="K27" t="s">
        <v>26</v>
      </c>
    </row>
    <row r="28" spans="2:15">
      <c r="B28">
        <v>1.07008004186829</v>
      </c>
      <c r="C28">
        <v>1</v>
      </c>
      <c r="E28">
        <v>1</v>
      </c>
      <c r="F28">
        <v>5</v>
      </c>
      <c r="G28">
        <v>1</v>
      </c>
      <c r="H28">
        <v>0.07271</v>
      </c>
      <c r="I28">
        <v>0.03252</v>
      </c>
      <c r="J28">
        <v>0.9097</v>
      </c>
      <c r="K28">
        <v>1.0903</v>
      </c>
      <c r="L28">
        <v>0.9</v>
      </c>
      <c r="M28">
        <v>1.07</v>
      </c>
      <c r="N28" t="s">
        <v>27</v>
      </c>
      <c r="O28" t="str">
        <f t="shared" ref="O28:O33" si="0">G28&amp;N28&amp;H28</f>
        <v>1±0.07271</v>
      </c>
    </row>
    <row r="29" spans="2:15">
      <c r="B29">
        <v>1.82167024377207</v>
      </c>
      <c r="C29">
        <v>2</v>
      </c>
      <c r="E29">
        <v>2</v>
      </c>
      <c r="F29">
        <v>5</v>
      </c>
      <c r="G29">
        <v>1.533</v>
      </c>
      <c r="H29">
        <v>0.29639</v>
      </c>
      <c r="I29">
        <v>0.13255</v>
      </c>
      <c r="J29">
        <v>1.165</v>
      </c>
      <c r="K29">
        <v>1.901</v>
      </c>
      <c r="L29">
        <v>1.27</v>
      </c>
      <c r="M29">
        <v>1.89</v>
      </c>
      <c r="N29" t="s">
        <v>27</v>
      </c>
      <c r="O29" t="str">
        <f t="shared" si="0"/>
        <v>1.533±0.29639</v>
      </c>
    </row>
    <row r="30" spans="2:15">
      <c r="B30">
        <v>1.30873414001169</v>
      </c>
      <c r="C30">
        <v>2</v>
      </c>
      <c r="E30">
        <v>3</v>
      </c>
      <c r="F30">
        <v>5</v>
      </c>
      <c r="G30">
        <v>1.7195</v>
      </c>
      <c r="H30">
        <v>0.27904</v>
      </c>
      <c r="I30">
        <v>0.12479</v>
      </c>
      <c r="J30">
        <v>1.373</v>
      </c>
      <c r="K30">
        <v>2.066</v>
      </c>
      <c r="L30">
        <v>1.44</v>
      </c>
      <c r="M30">
        <v>2.05</v>
      </c>
      <c r="N30" t="s">
        <v>27</v>
      </c>
      <c r="O30" t="str">
        <f t="shared" si="0"/>
        <v>1.7195±0.27904</v>
      </c>
    </row>
    <row r="31" spans="2:15">
      <c r="B31">
        <v>1.88693547460846</v>
      </c>
      <c r="C31">
        <v>2</v>
      </c>
      <c r="E31">
        <v>4</v>
      </c>
      <c r="F31">
        <v>5</v>
      </c>
      <c r="G31">
        <v>1.7514</v>
      </c>
      <c r="H31">
        <v>0.26699</v>
      </c>
      <c r="I31">
        <v>0.1194</v>
      </c>
      <c r="J31">
        <v>1.4199</v>
      </c>
      <c r="K31">
        <v>2.0829</v>
      </c>
      <c r="L31">
        <v>1.4</v>
      </c>
      <c r="M31">
        <v>2.14</v>
      </c>
      <c r="N31" t="s">
        <v>27</v>
      </c>
      <c r="O31" t="str">
        <f t="shared" si="0"/>
        <v>1.7514±0.26699</v>
      </c>
    </row>
    <row r="32" spans="2:15">
      <c r="B32">
        <v>1.27392264081003</v>
      </c>
      <c r="C32">
        <v>2</v>
      </c>
      <c r="E32">
        <v>5</v>
      </c>
      <c r="F32">
        <v>5</v>
      </c>
      <c r="G32">
        <v>1.9153</v>
      </c>
      <c r="H32">
        <v>0.37584</v>
      </c>
      <c r="I32">
        <v>0.16808</v>
      </c>
      <c r="J32">
        <v>1.4487</v>
      </c>
      <c r="K32">
        <v>2.382</v>
      </c>
      <c r="L32">
        <v>1.45</v>
      </c>
      <c r="M32">
        <v>2.4</v>
      </c>
      <c r="N32" t="s">
        <v>27</v>
      </c>
      <c r="O32" t="str">
        <f t="shared" si="0"/>
        <v>1.9153±0.37584</v>
      </c>
    </row>
    <row r="33" spans="2:15">
      <c r="B33">
        <v>1.37368153740406</v>
      </c>
      <c r="C33">
        <v>2</v>
      </c>
      <c r="E33">
        <v>6</v>
      </c>
      <c r="F33">
        <v>5</v>
      </c>
      <c r="G33">
        <v>1.1448</v>
      </c>
      <c r="H33">
        <v>0.18284</v>
      </c>
      <c r="I33">
        <v>0.08177</v>
      </c>
      <c r="J33">
        <v>0.9178</v>
      </c>
      <c r="K33">
        <v>1.3718</v>
      </c>
      <c r="L33">
        <v>0.96</v>
      </c>
      <c r="M33">
        <v>1.37</v>
      </c>
      <c r="N33" t="s">
        <v>27</v>
      </c>
      <c r="O33" t="str">
        <f t="shared" si="0"/>
        <v>1.1448±0.18284</v>
      </c>
    </row>
    <row r="34" spans="2:13">
      <c r="B34">
        <v>2.04846322950681</v>
      </c>
      <c r="C34">
        <v>3</v>
      </c>
      <c r="E34" t="s">
        <v>28</v>
      </c>
      <c r="F34">
        <v>30</v>
      </c>
      <c r="G34">
        <v>1.5107</v>
      </c>
      <c r="H34">
        <v>0.41399</v>
      </c>
      <c r="I34">
        <v>0.07558</v>
      </c>
      <c r="J34">
        <v>1.3561</v>
      </c>
      <c r="K34">
        <v>1.6653</v>
      </c>
      <c r="L34">
        <v>0.9</v>
      </c>
      <c r="M34">
        <v>2.4</v>
      </c>
    </row>
    <row r="35" spans="2:3">
      <c r="B35">
        <v>1.94863282236534</v>
      </c>
      <c r="C35">
        <v>3</v>
      </c>
    </row>
    <row r="36" spans="2:5">
      <c r="B36">
        <v>1.44727964735399</v>
      </c>
      <c r="C36">
        <v>3</v>
      </c>
      <c r="E36" t="s">
        <v>29</v>
      </c>
    </row>
    <row r="37" spans="2:5">
      <c r="B37">
        <v>1.71034303924994</v>
      </c>
      <c r="C37">
        <v>3</v>
      </c>
      <c r="E37" t="s">
        <v>17</v>
      </c>
    </row>
    <row r="38" spans="2:12">
      <c r="B38">
        <v>1.44284585961838</v>
      </c>
      <c r="C38">
        <v>3</v>
      </c>
      <c r="H38" t="s">
        <v>30</v>
      </c>
      <c r="I38" t="s">
        <v>31</v>
      </c>
      <c r="J38" t="s">
        <v>32</v>
      </c>
      <c r="K38" t="s">
        <v>33</v>
      </c>
      <c r="L38" t="s">
        <v>34</v>
      </c>
    </row>
    <row r="39" spans="2:12">
      <c r="B39">
        <v>2.1376617497668</v>
      </c>
      <c r="C39">
        <v>4</v>
      </c>
      <c r="E39" t="s">
        <v>35</v>
      </c>
      <c r="F39" t="s">
        <v>36</v>
      </c>
      <c r="H39">
        <v>3.302</v>
      </c>
      <c r="I39">
        <v>5</v>
      </c>
      <c r="J39">
        <v>0.66</v>
      </c>
      <c r="K39">
        <v>9.504</v>
      </c>
      <c r="L39">
        <v>0</v>
      </c>
    </row>
    <row r="40" spans="2:12">
      <c r="B40">
        <v>1.79809630484733</v>
      </c>
      <c r="C40">
        <v>4</v>
      </c>
      <c r="F40" t="s">
        <v>37</v>
      </c>
      <c r="G40" t="s">
        <v>38</v>
      </c>
      <c r="H40">
        <v>0.259</v>
      </c>
      <c r="I40">
        <v>1</v>
      </c>
      <c r="J40">
        <v>0.259</v>
      </c>
      <c r="K40">
        <v>3.722</v>
      </c>
      <c r="L40">
        <v>0.066</v>
      </c>
    </row>
    <row r="41" spans="2:12">
      <c r="B41">
        <v>1.76907066000269</v>
      </c>
      <c r="C41">
        <v>4</v>
      </c>
      <c r="G41" t="s">
        <v>39</v>
      </c>
      <c r="H41">
        <v>3.044</v>
      </c>
      <c r="I41">
        <v>4</v>
      </c>
      <c r="J41">
        <v>0.761</v>
      </c>
      <c r="K41">
        <v>10.949</v>
      </c>
      <c r="L41">
        <v>0</v>
      </c>
    </row>
    <row r="42" spans="2:10">
      <c r="B42">
        <v>1.6523091556793</v>
      </c>
      <c r="C42">
        <v>4</v>
      </c>
      <c r="E42" t="s">
        <v>40</v>
      </c>
      <c r="H42">
        <v>1.668</v>
      </c>
      <c r="I42">
        <v>24</v>
      </c>
      <c r="J42">
        <v>0.069</v>
      </c>
    </row>
    <row r="43" spans="2:9">
      <c r="B43">
        <v>1.39980197217585</v>
      </c>
      <c r="C43">
        <v>4</v>
      </c>
      <c r="E43" t="s">
        <v>28</v>
      </c>
      <c r="H43">
        <v>4.97</v>
      </c>
      <c r="I43">
        <v>29</v>
      </c>
    </row>
    <row r="44" spans="2:3">
      <c r="B44">
        <v>2.13154040914354</v>
      </c>
      <c r="C44">
        <v>5</v>
      </c>
    </row>
    <row r="45" spans="2:5">
      <c r="B45">
        <v>2.39552206381834</v>
      </c>
      <c r="C45">
        <v>5</v>
      </c>
      <c r="E45" t="s">
        <v>41</v>
      </c>
    </row>
    <row r="46" spans="2:5">
      <c r="B46">
        <v>1.94805703560737</v>
      </c>
      <c r="C46">
        <v>5</v>
      </c>
      <c r="E46" t="s">
        <v>42</v>
      </c>
    </row>
    <row r="47" spans="2:5">
      <c r="B47">
        <v>1.6529419254086</v>
      </c>
      <c r="C47">
        <v>5</v>
      </c>
      <c r="E47" t="s">
        <v>43</v>
      </c>
    </row>
    <row r="48" spans="2:10">
      <c r="B48">
        <v>1.44866605914498</v>
      </c>
      <c r="C48">
        <v>5</v>
      </c>
      <c r="E48" t="s">
        <v>44</v>
      </c>
      <c r="F48" t="s">
        <v>45</v>
      </c>
      <c r="G48" t="s">
        <v>46</v>
      </c>
      <c r="H48" t="s">
        <v>21</v>
      </c>
      <c r="I48" t="s">
        <v>34</v>
      </c>
      <c r="J48" t="s">
        <v>47</v>
      </c>
    </row>
    <row r="49" spans="2:11">
      <c r="B49">
        <v>1.10700313660502</v>
      </c>
      <c r="C49">
        <v>6</v>
      </c>
      <c r="J49" t="s">
        <v>25</v>
      </c>
      <c r="K49" t="s">
        <v>26</v>
      </c>
    </row>
    <row r="50" spans="2:11">
      <c r="B50">
        <v>1.37426847681259</v>
      </c>
      <c r="C50">
        <v>6</v>
      </c>
      <c r="E50">
        <v>1</v>
      </c>
      <c r="F50">
        <v>2</v>
      </c>
      <c r="G50" t="s">
        <v>48</v>
      </c>
      <c r="H50">
        <v>0.16673</v>
      </c>
      <c r="I50">
        <v>0.004</v>
      </c>
      <c r="J50">
        <v>-0.8771</v>
      </c>
      <c r="K50">
        <v>-0.1889</v>
      </c>
    </row>
    <row r="51" spans="2:11">
      <c r="B51">
        <v>0.992406407174598</v>
      </c>
      <c r="C51">
        <v>6</v>
      </c>
      <c r="F51">
        <v>3</v>
      </c>
      <c r="G51" t="s">
        <v>49</v>
      </c>
      <c r="H51">
        <v>0.16673</v>
      </c>
      <c r="I51">
        <v>0</v>
      </c>
      <c r="J51">
        <v>-1.0636</v>
      </c>
      <c r="K51">
        <v>-0.3754</v>
      </c>
    </row>
    <row r="52" spans="2:11">
      <c r="B52">
        <v>0.958378088473067</v>
      </c>
      <c r="C52">
        <v>6</v>
      </c>
      <c r="F52">
        <v>4</v>
      </c>
      <c r="G52" t="s">
        <v>50</v>
      </c>
      <c r="H52">
        <v>0.16673</v>
      </c>
      <c r="I52">
        <v>0</v>
      </c>
      <c r="J52">
        <v>-1.0955</v>
      </c>
      <c r="K52">
        <v>-0.4073</v>
      </c>
    </row>
    <row r="53" spans="2:11">
      <c r="B53">
        <v>1.29197179721802</v>
      </c>
      <c r="C53">
        <v>6</v>
      </c>
      <c r="F53">
        <v>5</v>
      </c>
      <c r="G53" t="s">
        <v>51</v>
      </c>
      <c r="H53">
        <v>0.16673</v>
      </c>
      <c r="I53">
        <v>0</v>
      </c>
      <c r="J53">
        <v>-1.2595</v>
      </c>
      <c r="K53">
        <v>-0.5712</v>
      </c>
    </row>
    <row r="54" spans="6:11">
      <c r="F54">
        <v>6</v>
      </c>
      <c r="G54">
        <v>-0.14481</v>
      </c>
      <c r="H54">
        <v>0.16673</v>
      </c>
      <c r="I54">
        <v>0.394</v>
      </c>
      <c r="J54">
        <v>-0.4889</v>
      </c>
      <c r="K54">
        <v>0.1993</v>
      </c>
    </row>
    <row r="55" spans="5:11">
      <c r="E55">
        <v>2</v>
      </c>
      <c r="F55">
        <v>1</v>
      </c>
      <c r="G55" t="s">
        <v>52</v>
      </c>
      <c r="H55">
        <v>0.16673</v>
      </c>
      <c r="I55">
        <v>0.004</v>
      </c>
      <c r="J55">
        <v>0.1889</v>
      </c>
      <c r="K55">
        <v>0.8771</v>
      </c>
    </row>
    <row r="56" spans="6:11">
      <c r="F56">
        <v>3</v>
      </c>
      <c r="G56">
        <v>-0.18652</v>
      </c>
      <c r="H56">
        <v>0.16673</v>
      </c>
      <c r="I56">
        <v>0.274</v>
      </c>
      <c r="J56">
        <v>-0.5306</v>
      </c>
      <c r="K56">
        <v>0.1576</v>
      </c>
    </row>
    <row r="57" spans="6:11">
      <c r="F57">
        <v>4</v>
      </c>
      <c r="G57">
        <v>-0.2184</v>
      </c>
      <c r="H57">
        <v>0.16673</v>
      </c>
      <c r="I57">
        <v>0.203</v>
      </c>
      <c r="J57">
        <v>-0.5625</v>
      </c>
      <c r="K57">
        <v>0.1257</v>
      </c>
    </row>
    <row r="58" spans="6:11">
      <c r="F58">
        <v>5</v>
      </c>
      <c r="G58" t="s">
        <v>53</v>
      </c>
      <c r="H58">
        <v>0.16673</v>
      </c>
      <c r="I58">
        <v>0.031</v>
      </c>
      <c r="J58">
        <v>-0.7265</v>
      </c>
      <c r="K58">
        <v>-0.0382</v>
      </c>
    </row>
    <row r="59" spans="6:11">
      <c r="F59">
        <v>6</v>
      </c>
      <c r="G59" t="s">
        <v>54</v>
      </c>
      <c r="H59">
        <v>0.16673</v>
      </c>
      <c r="I59">
        <v>0.029</v>
      </c>
      <c r="J59">
        <v>0.0441</v>
      </c>
      <c r="K59">
        <v>0.7323</v>
      </c>
    </row>
    <row r="60" spans="5:11">
      <c r="E60">
        <v>3</v>
      </c>
      <c r="F60">
        <v>1</v>
      </c>
      <c r="G60" t="s">
        <v>55</v>
      </c>
      <c r="H60">
        <v>0.16673</v>
      </c>
      <c r="I60">
        <v>0</v>
      </c>
      <c r="J60">
        <v>0.3754</v>
      </c>
      <c r="K60">
        <v>1.0636</v>
      </c>
    </row>
    <row r="61" spans="6:11">
      <c r="F61">
        <v>2</v>
      </c>
      <c r="G61">
        <v>0.18652</v>
      </c>
      <c r="H61">
        <v>0.16673</v>
      </c>
      <c r="I61">
        <v>0.274</v>
      </c>
      <c r="J61">
        <v>-0.1576</v>
      </c>
      <c r="K61">
        <v>0.5306</v>
      </c>
    </row>
    <row r="62" spans="6:11">
      <c r="F62">
        <v>4</v>
      </c>
      <c r="G62">
        <v>-0.03188</v>
      </c>
      <c r="H62">
        <v>0.16673</v>
      </c>
      <c r="I62">
        <v>0.85</v>
      </c>
      <c r="J62">
        <v>-0.376</v>
      </c>
      <c r="K62">
        <v>0.3122</v>
      </c>
    </row>
    <row r="63" spans="6:11">
      <c r="F63">
        <v>5</v>
      </c>
      <c r="G63">
        <v>-0.19583</v>
      </c>
      <c r="H63">
        <v>0.16673</v>
      </c>
      <c r="I63">
        <v>0.252</v>
      </c>
      <c r="J63">
        <v>-0.5399</v>
      </c>
      <c r="K63">
        <v>0.1483</v>
      </c>
    </row>
    <row r="64" spans="6:11">
      <c r="F64">
        <v>6</v>
      </c>
      <c r="G64" t="s">
        <v>56</v>
      </c>
      <c r="H64">
        <v>0.16673</v>
      </c>
      <c r="I64">
        <v>0.002</v>
      </c>
      <c r="J64">
        <v>0.2306</v>
      </c>
      <c r="K64">
        <v>0.9188</v>
      </c>
    </row>
    <row r="65" spans="5:11">
      <c r="E65">
        <v>4</v>
      </c>
      <c r="F65">
        <v>1</v>
      </c>
      <c r="G65" t="s">
        <v>57</v>
      </c>
      <c r="H65">
        <v>0.16673</v>
      </c>
      <c r="I65">
        <v>0</v>
      </c>
      <c r="J65">
        <v>0.4073</v>
      </c>
      <c r="K65">
        <v>1.0955</v>
      </c>
    </row>
    <row r="66" spans="6:11">
      <c r="F66">
        <v>2</v>
      </c>
      <c r="G66">
        <v>0.2184</v>
      </c>
      <c r="H66">
        <v>0.16673</v>
      </c>
      <c r="I66">
        <v>0.203</v>
      </c>
      <c r="J66">
        <v>-0.1257</v>
      </c>
      <c r="K66">
        <v>0.5625</v>
      </c>
    </row>
    <row r="67" spans="6:11">
      <c r="F67">
        <v>3</v>
      </c>
      <c r="G67">
        <v>0.03188</v>
      </c>
      <c r="H67">
        <v>0.16673</v>
      </c>
      <c r="I67">
        <v>0.85</v>
      </c>
      <c r="J67">
        <v>-0.3122</v>
      </c>
      <c r="K67">
        <v>0.376</v>
      </c>
    </row>
    <row r="68" spans="6:11">
      <c r="F68">
        <v>5</v>
      </c>
      <c r="G68">
        <v>-0.16396</v>
      </c>
      <c r="H68">
        <v>0.16673</v>
      </c>
      <c r="I68">
        <v>0.335</v>
      </c>
      <c r="J68">
        <v>-0.5081</v>
      </c>
      <c r="K68">
        <v>0.1801</v>
      </c>
    </row>
    <row r="69" spans="6:11">
      <c r="F69">
        <v>6</v>
      </c>
      <c r="G69" t="s">
        <v>58</v>
      </c>
      <c r="H69">
        <v>0.16673</v>
      </c>
      <c r="I69">
        <v>0.001</v>
      </c>
      <c r="J69">
        <v>0.2625</v>
      </c>
      <c r="K69">
        <v>0.9507</v>
      </c>
    </row>
    <row r="70" spans="5:11">
      <c r="E70">
        <v>5</v>
      </c>
      <c r="F70">
        <v>1</v>
      </c>
      <c r="G70" t="s">
        <v>59</v>
      </c>
      <c r="H70">
        <v>0.16673</v>
      </c>
      <c r="I70">
        <v>0</v>
      </c>
      <c r="J70">
        <v>0.5712</v>
      </c>
      <c r="K70">
        <v>1.2595</v>
      </c>
    </row>
    <row r="71" spans="6:11">
      <c r="F71">
        <v>2</v>
      </c>
      <c r="G71" t="s">
        <v>60</v>
      </c>
      <c r="H71">
        <v>0.16673</v>
      </c>
      <c r="I71">
        <v>0.031</v>
      </c>
      <c r="J71">
        <v>0.0382</v>
      </c>
      <c r="K71">
        <v>0.7265</v>
      </c>
    </row>
    <row r="72" spans="6:11">
      <c r="F72">
        <v>3</v>
      </c>
      <c r="G72">
        <v>0.19583</v>
      </c>
      <c r="H72">
        <v>0.16673</v>
      </c>
      <c r="I72">
        <v>0.252</v>
      </c>
      <c r="J72">
        <v>-0.1483</v>
      </c>
      <c r="K72">
        <v>0.5399</v>
      </c>
    </row>
    <row r="73" spans="6:11">
      <c r="F73">
        <v>4</v>
      </c>
      <c r="G73">
        <v>0.16396</v>
      </c>
      <c r="H73">
        <v>0.16673</v>
      </c>
      <c r="I73">
        <v>0.335</v>
      </c>
      <c r="J73">
        <v>-0.1801</v>
      </c>
      <c r="K73">
        <v>0.5081</v>
      </c>
    </row>
    <row r="74" spans="6:11">
      <c r="F74">
        <v>6</v>
      </c>
      <c r="G74" t="s">
        <v>61</v>
      </c>
      <c r="H74">
        <v>0.16673</v>
      </c>
      <c r="I74">
        <v>0</v>
      </c>
      <c r="J74">
        <v>0.4264</v>
      </c>
      <c r="K74">
        <v>1.1146</v>
      </c>
    </row>
    <row r="75" spans="5:11">
      <c r="E75">
        <v>6</v>
      </c>
      <c r="F75">
        <v>1</v>
      </c>
      <c r="G75">
        <v>0.14481</v>
      </c>
      <c r="H75">
        <v>0.16673</v>
      </c>
      <c r="I75">
        <v>0.394</v>
      </c>
      <c r="J75">
        <v>-0.1993</v>
      </c>
      <c r="K75">
        <v>0.4889</v>
      </c>
    </row>
    <row r="76" spans="6:11">
      <c r="F76">
        <v>2</v>
      </c>
      <c r="G76" t="s">
        <v>62</v>
      </c>
      <c r="H76">
        <v>0.16673</v>
      </c>
      <c r="I76">
        <v>0.029</v>
      </c>
      <c r="J76">
        <v>-0.7323</v>
      </c>
      <c r="K76">
        <v>-0.0441</v>
      </c>
    </row>
    <row r="77" spans="6:11">
      <c r="F77">
        <v>3</v>
      </c>
      <c r="G77" t="s">
        <v>63</v>
      </c>
      <c r="H77">
        <v>0.16673</v>
      </c>
      <c r="I77">
        <v>0.002</v>
      </c>
      <c r="J77">
        <v>-0.9188</v>
      </c>
      <c r="K77">
        <v>-0.2306</v>
      </c>
    </row>
    <row r="78" spans="6:11">
      <c r="F78">
        <v>4</v>
      </c>
      <c r="G78" t="s">
        <v>64</v>
      </c>
      <c r="H78">
        <v>0.16673</v>
      </c>
      <c r="I78">
        <v>0.001</v>
      </c>
      <c r="J78">
        <v>-0.9507</v>
      </c>
      <c r="K78">
        <v>-0.2625</v>
      </c>
    </row>
    <row r="79" spans="6:11">
      <c r="F79">
        <v>5</v>
      </c>
      <c r="G79" t="s">
        <v>65</v>
      </c>
      <c r="H79">
        <v>0.16673</v>
      </c>
      <c r="I79">
        <v>0</v>
      </c>
      <c r="J79">
        <v>-1.1146</v>
      </c>
      <c r="K79">
        <v>-0.4264</v>
      </c>
    </row>
    <row r="80" spans="5:5">
      <c r="E80" t="s">
        <v>66</v>
      </c>
    </row>
  </sheetData>
  <mergeCells count="1">
    <mergeCell ref="A17:A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7"/>
  <sheetViews>
    <sheetView zoomScale="39" zoomScaleNormal="39" topLeftCell="E10" workbookViewId="0">
      <selection activeCell="S32" sqref="N32:S34"/>
    </sheetView>
  </sheetViews>
  <sheetFormatPr defaultColWidth="8.72727272727273" defaultRowHeight="14"/>
  <cols>
    <col min="1" max="1" width="26.9090909090909" style="3" customWidth="1"/>
    <col min="2" max="8" width="21.0909090909091"/>
    <col min="9" max="9" width="15.2727272727273" customWidth="1"/>
    <col min="10" max="11" width="21.0909090909091"/>
    <col min="13" max="13" width="17.5454545454545" customWidth="1"/>
    <col min="14" max="14" width="15.6363636363636" customWidth="1"/>
    <col min="15" max="15" width="12" customWidth="1"/>
    <col min="16" max="17" width="17.5454545454545" customWidth="1"/>
    <col min="18" max="18" width="39.6363636363636" customWidth="1"/>
    <col min="19" max="19" width="11.9090909090909" customWidth="1"/>
    <col min="20" max="21" width="12" customWidth="1"/>
    <col min="25" max="25" width="26.1" customWidth="1"/>
  </cols>
  <sheetData>
    <row r="1" customFormat="1" ht="21" spans="1:6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67</v>
      </c>
    </row>
    <row r="2" customFormat="1" ht="48" customHeight="1" spans="1:6">
      <c r="A2" s="4" t="s">
        <v>68</v>
      </c>
      <c r="B2" s="5">
        <v>0.480020780402855</v>
      </c>
      <c r="C2" s="5">
        <v>0.403500478316217</v>
      </c>
      <c r="D2" s="5">
        <v>0.955704113861906</v>
      </c>
      <c r="E2" s="5">
        <v>0.710330116961165</v>
      </c>
      <c r="F2" s="5">
        <v>0.396291569199407</v>
      </c>
    </row>
    <row r="3" customFormat="1" ht="48" customHeight="1" spans="1:6">
      <c r="A3" s="4" t="s">
        <v>69</v>
      </c>
      <c r="B3" s="5">
        <v>0.446248290551132</v>
      </c>
      <c r="C3" s="5">
        <v>0.502298790411764</v>
      </c>
      <c r="D3" s="5">
        <v>0.921019405683742</v>
      </c>
      <c r="E3" s="5">
        <v>0.906450161940498</v>
      </c>
      <c r="F3" s="5">
        <v>0.67288013241309</v>
      </c>
    </row>
    <row r="4" customFormat="1" ht="48" customHeight="1" spans="1:6">
      <c r="A4" s="4" t="s">
        <v>70</v>
      </c>
      <c r="B4" s="5">
        <v>0.489306191347132</v>
      </c>
      <c r="C4" s="5">
        <v>0.55211454200217</v>
      </c>
      <c r="D4" s="5">
        <v>0.951563927864504</v>
      </c>
      <c r="E4" s="5">
        <v>1.04531299875201</v>
      </c>
      <c r="F4" s="5">
        <v>0.704629115348808</v>
      </c>
    </row>
    <row r="5" customFormat="1" ht="48" customHeight="1" spans="1:6">
      <c r="A5" s="21" t="s">
        <v>71</v>
      </c>
      <c r="B5" s="5">
        <v>0.692481164310706</v>
      </c>
      <c r="C5" s="5">
        <v>0.520356357964653</v>
      </c>
      <c r="D5" s="5">
        <v>0.883624374303916</v>
      </c>
      <c r="E5" s="5">
        <v>1.02594634084386</v>
      </c>
      <c r="F5" s="5">
        <v>0.360710057654285</v>
      </c>
    </row>
    <row r="6" customFormat="1" ht="48" customHeight="1" spans="1:6">
      <c r="A6" s="22" t="s">
        <v>72</v>
      </c>
      <c r="B6" s="5">
        <v>0.696412983093447</v>
      </c>
      <c r="C6" s="5">
        <v>0.55453443820498</v>
      </c>
      <c r="D6" s="5">
        <v>0.975994028852874</v>
      </c>
      <c r="E6" s="5">
        <v>0.898957170784676</v>
      </c>
      <c r="F6" s="5">
        <v>0.522414672595608</v>
      </c>
    </row>
    <row r="7" s="2" customFormat="1" ht="23" spans="1:1">
      <c r="A7" s="7"/>
    </row>
    <row r="8" s="2" customFormat="1" ht="23" spans="1:1">
      <c r="A8" s="7"/>
    </row>
    <row r="9" s="2" customFormat="1" ht="23" spans="1:11">
      <c r="A9" s="7"/>
      <c r="B9" s="7" t="s">
        <v>0</v>
      </c>
      <c r="C9" s="7" t="s">
        <v>73</v>
      </c>
      <c r="D9" s="7" t="s">
        <v>1</v>
      </c>
      <c r="E9" s="7" t="s">
        <v>74</v>
      </c>
      <c r="F9" s="7" t="s">
        <v>2</v>
      </c>
      <c r="G9" s="7" t="s">
        <v>75</v>
      </c>
      <c r="H9" s="7" t="s">
        <v>3</v>
      </c>
      <c r="I9" s="7" t="s">
        <v>76</v>
      </c>
      <c r="J9" s="7" t="s">
        <v>67</v>
      </c>
      <c r="K9" s="7" t="s">
        <v>77</v>
      </c>
    </row>
    <row r="10" s="2" customFormat="1" ht="23" spans="1:11">
      <c r="A10" s="7"/>
      <c r="B10" s="2">
        <v>0.480020780402855</v>
      </c>
      <c r="C10" s="2">
        <f t="shared" ref="C10:C14" si="0">B10/$B$15</f>
        <v>0.855813899666143</v>
      </c>
      <c r="D10" s="2">
        <v>0.403500478316217</v>
      </c>
      <c r="E10" s="2">
        <f t="shared" ref="E10:E14" si="1">D10/$B$15</f>
        <v>0.719388268097782</v>
      </c>
      <c r="F10" s="2">
        <v>0.955704113861906</v>
      </c>
      <c r="G10" s="2">
        <f t="shared" ref="G10:G14" si="2">F10/$B$15</f>
        <v>1.70389470206834</v>
      </c>
      <c r="H10" s="2">
        <v>0.710330116961165</v>
      </c>
      <c r="I10" s="2">
        <f t="shared" ref="I10:I14" si="3">H10/$B$15</f>
        <v>1.26642514712937</v>
      </c>
      <c r="J10" s="2">
        <v>0.396291569199407</v>
      </c>
      <c r="K10" s="2">
        <f t="shared" ref="K10:K14" si="4">J10/$B$15</f>
        <v>0.706535731550472</v>
      </c>
    </row>
    <row r="11" s="2" customFormat="1" ht="23" spans="1:11">
      <c r="A11" s="7"/>
      <c r="B11" s="2">
        <v>0.446248290551132</v>
      </c>
      <c r="C11" s="2">
        <f t="shared" si="0"/>
        <v>0.795601993387457</v>
      </c>
      <c r="D11" s="2">
        <v>0.502298790411764</v>
      </c>
      <c r="E11" s="2">
        <f t="shared" si="1"/>
        <v>0.895532660605044</v>
      </c>
      <c r="F11" s="2">
        <v>0.921019405683742</v>
      </c>
      <c r="G11" s="2">
        <f t="shared" si="2"/>
        <v>1.64205643052554</v>
      </c>
      <c r="H11" s="2">
        <v>0.906450161940498</v>
      </c>
      <c r="I11" s="2">
        <f t="shared" si="3"/>
        <v>1.61608138566888</v>
      </c>
      <c r="J11" s="2">
        <v>0.67288013241309</v>
      </c>
      <c r="K11" s="2">
        <f t="shared" si="4"/>
        <v>1.19965675162027</v>
      </c>
    </row>
    <row r="12" s="2" customFormat="1" ht="23" spans="1:11">
      <c r="A12" s="7"/>
      <c r="B12" s="2">
        <v>0.489306191347132</v>
      </c>
      <c r="C12" s="2">
        <f t="shared" si="0"/>
        <v>0.872368565786129</v>
      </c>
      <c r="D12" s="2">
        <v>0.55211454200217</v>
      </c>
      <c r="E12" s="2">
        <f t="shared" si="1"/>
        <v>0.984347591903655</v>
      </c>
      <c r="F12" s="2">
        <v>0.951563927864504</v>
      </c>
      <c r="G12" s="2">
        <f t="shared" si="2"/>
        <v>1.69651329512007</v>
      </c>
      <c r="H12" s="2">
        <v>1.04531299875201</v>
      </c>
      <c r="I12" s="2">
        <f t="shared" si="3"/>
        <v>1.86365555483428</v>
      </c>
      <c r="J12" s="2">
        <v>0.704629115348808</v>
      </c>
      <c r="K12" s="2">
        <f t="shared" si="4"/>
        <v>1.25626101128138</v>
      </c>
    </row>
    <row r="13" s="2" customFormat="1" ht="23" spans="1:11">
      <c r="A13" s="7"/>
      <c r="B13" s="2">
        <v>0.692481164310706</v>
      </c>
      <c r="C13" s="2">
        <f t="shared" si="0"/>
        <v>1.23460281277142</v>
      </c>
      <c r="D13" s="2">
        <v>0.520356357964653</v>
      </c>
      <c r="E13" s="2">
        <f t="shared" si="1"/>
        <v>0.927726927888542</v>
      </c>
      <c r="F13" s="2">
        <v>0.883624374303916</v>
      </c>
      <c r="G13" s="2">
        <f t="shared" si="2"/>
        <v>1.57538600928576</v>
      </c>
      <c r="H13" s="2">
        <v>1.02594634084386</v>
      </c>
      <c r="I13" s="2">
        <f t="shared" si="3"/>
        <v>1.82912735167199</v>
      </c>
      <c r="J13" s="2">
        <v>0.360710057654285</v>
      </c>
      <c r="K13" s="2">
        <f t="shared" si="4"/>
        <v>0.643098577588323</v>
      </c>
    </row>
    <row r="14" s="2" customFormat="1" ht="23" spans="1:11">
      <c r="A14" s="7"/>
      <c r="B14" s="2">
        <v>0.696412983093447</v>
      </c>
      <c r="C14" s="2">
        <f t="shared" si="0"/>
        <v>1.24161272838885</v>
      </c>
      <c r="D14" s="2">
        <v>0.55453443820498</v>
      </c>
      <c r="E14" s="2">
        <f t="shared" si="1"/>
        <v>0.988661948470419</v>
      </c>
      <c r="F14" s="2">
        <v>0.975994028852874</v>
      </c>
      <c r="G14" s="2">
        <f t="shared" si="2"/>
        <v>1.7400689511451</v>
      </c>
      <c r="H14" s="2">
        <v>0.898957170784676</v>
      </c>
      <c r="I14" s="2">
        <f t="shared" si="3"/>
        <v>1.60272236822</v>
      </c>
      <c r="J14" s="2">
        <v>0.522414672595608</v>
      </c>
      <c r="K14" s="2">
        <f t="shared" si="4"/>
        <v>0.931396632082554</v>
      </c>
    </row>
    <row r="15" s="2" customFormat="1" ht="23" spans="1:2">
      <c r="A15" s="7"/>
      <c r="B15" s="2">
        <f>AVERAGE(B10:B14)</f>
        <v>0.560893881941054</v>
      </c>
    </row>
    <row r="16" s="2" customFormat="1" ht="23" spans="1:1">
      <c r="A16" s="7"/>
    </row>
    <row r="17" s="2" customFormat="1" ht="23" spans="1:6">
      <c r="A17" s="7"/>
      <c r="B17" s="7" t="s">
        <v>73</v>
      </c>
      <c r="C17" s="7" t="s">
        <v>74</v>
      </c>
      <c r="D17" s="7" t="s">
        <v>75</v>
      </c>
      <c r="E17" s="7" t="s">
        <v>76</v>
      </c>
      <c r="F17" s="7" t="s">
        <v>77</v>
      </c>
    </row>
    <row r="18" s="2" customFormat="1" ht="23" spans="1:13">
      <c r="A18" s="7"/>
      <c r="B18" s="2">
        <v>0.855813899666143</v>
      </c>
      <c r="C18" s="2">
        <v>0.719388268097782</v>
      </c>
      <c r="D18" s="2">
        <v>1.70389470206834</v>
      </c>
      <c r="E18" s="2">
        <v>1.26642514712937</v>
      </c>
      <c r="F18" s="2">
        <v>0.706535731550471</v>
      </c>
      <c r="I18" s="2">
        <v>0.855813899666143</v>
      </c>
      <c r="J18" s="2">
        <v>1</v>
      </c>
      <c r="M18" s="2" t="s">
        <v>16</v>
      </c>
    </row>
    <row r="19" s="2" customFormat="1" ht="23" spans="1:13">
      <c r="A19" s="7"/>
      <c r="B19" s="2">
        <v>0.795601993387457</v>
      </c>
      <c r="C19" s="2">
        <v>0.895532660605044</v>
      </c>
      <c r="D19" s="2">
        <v>1.64205643052554</v>
      </c>
      <c r="E19" s="2">
        <v>1.61608138566888</v>
      </c>
      <c r="F19" s="2">
        <v>1.19965675162027</v>
      </c>
      <c r="I19" s="2">
        <v>0.795601993387457</v>
      </c>
      <c r="J19" s="2">
        <v>1</v>
      </c>
      <c r="M19" s="2" t="s">
        <v>78</v>
      </c>
    </row>
    <row r="20" s="2" customFormat="1" ht="23" spans="1:21">
      <c r="A20" s="7"/>
      <c r="B20" s="2">
        <v>0.872368565786129</v>
      </c>
      <c r="C20" s="2">
        <v>0.984347591903655</v>
      </c>
      <c r="D20" s="2">
        <v>1.69651329512007</v>
      </c>
      <c r="E20" s="2">
        <v>1.86365555483428</v>
      </c>
      <c r="F20" s="2">
        <v>1.25626101128138</v>
      </c>
      <c r="I20" s="2">
        <v>0.872368565786129</v>
      </c>
      <c r="J20" s="2">
        <v>1</v>
      </c>
      <c r="N20" s="2" t="s">
        <v>18</v>
      </c>
      <c r="O20" s="2" t="s">
        <v>19</v>
      </c>
      <c r="P20" s="2" t="s">
        <v>20</v>
      </c>
      <c r="Q20" s="2" t="s">
        <v>21</v>
      </c>
      <c r="R20" s="2" t="s">
        <v>22</v>
      </c>
      <c r="T20" s="2" t="s">
        <v>23</v>
      </c>
      <c r="U20" s="2" t="s">
        <v>24</v>
      </c>
    </row>
    <row r="21" s="2" customFormat="1" ht="23" spans="1:19">
      <c r="A21" s="7"/>
      <c r="B21" s="2">
        <v>1.23460281277142</v>
      </c>
      <c r="C21" s="2">
        <v>0.927726927888542</v>
      </c>
      <c r="D21" s="2">
        <v>1.57538600928576</v>
      </c>
      <c r="E21" s="2">
        <v>1.82912735167198</v>
      </c>
      <c r="F21" s="2">
        <v>0.643098577588323</v>
      </c>
      <c r="I21" s="2">
        <v>1.23460281277142</v>
      </c>
      <c r="J21" s="2">
        <v>1</v>
      </c>
      <c r="R21" s="2" t="s">
        <v>25</v>
      </c>
      <c r="S21" s="2" t="s">
        <v>26</v>
      </c>
    </row>
    <row r="22" s="2" customFormat="1" ht="23" spans="1:25">
      <c r="A22" s="7"/>
      <c r="B22" s="2">
        <v>1.24161272838885</v>
      </c>
      <c r="C22" s="2">
        <v>0.988661948470419</v>
      </c>
      <c r="D22" s="2">
        <v>1.7400689511451</v>
      </c>
      <c r="E22" s="2">
        <v>1.60272236822</v>
      </c>
      <c r="F22" s="2">
        <v>0.931396632082554</v>
      </c>
      <c r="I22" s="2">
        <v>1.24161272838885</v>
      </c>
      <c r="J22" s="2">
        <v>1</v>
      </c>
      <c r="M22" s="2">
        <v>1</v>
      </c>
      <c r="N22" s="2">
        <v>5</v>
      </c>
      <c r="O22" s="2">
        <v>1</v>
      </c>
      <c r="P22" s="2">
        <v>0.21924</v>
      </c>
      <c r="Q22" s="2">
        <v>0.09805</v>
      </c>
      <c r="R22" s="2">
        <v>0.7278</v>
      </c>
      <c r="S22" s="2">
        <v>1.2722</v>
      </c>
      <c r="T22" s="2">
        <v>0.8</v>
      </c>
      <c r="U22" s="2">
        <v>1.24</v>
      </c>
      <c r="X22" s="2" t="s">
        <v>27</v>
      </c>
      <c r="Y22" s="2" t="str">
        <f>O22&amp;X22&amp;P22</f>
        <v>1±0.21924</v>
      </c>
    </row>
    <row r="23" s="2" customFormat="1" ht="23" spans="1:25">
      <c r="A23" s="7"/>
      <c r="I23" s="2">
        <v>0.719388268097782</v>
      </c>
      <c r="J23" s="2">
        <v>2</v>
      </c>
      <c r="M23" s="2">
        <v>2</v>
      </c>
      <c r="N23" s="2">
        <v>5</v>
      </c>
      <c r="O23" s="2">
        <v>0.9031</v>
      </c>
      <c r="P23" s="2">
        <v>0.10993</v>
      </c>
      <c r="Q23" s="2">
        <v>0.04916</v>
      </c>
      <c r="R23" s="2">
        <v>0.7666</v>
      </c>
      <c r="S23" s="2">
        <v>1.0396</v>
      </c>
      <c r="T23" s="2">
        <v>0.72</v>
      </c>
      <c r="U23" s="2">
        <v>0.99</v>
      </c>
      <c r="X23" s="2" t="s">
        <v>27</v>
      </c>
      <c r="Y23" s="2" t="str">
        <f>O23&amp;X23&amp;P23</f>
        <v>0.9031±0.10993</v>
      </c>
    </row>
    <row r="24" s="2" customFormat="1" ht="23" spans="1:25">
      <c r="A24" s="7"/>
      <c r="I24" s="2">
        <v>0.895532660605044</v>
      </c>
      <c r="J24" s="2">
        <v>2</v>
      </c>
      <c r="M24" s="2">
        <v>3</v>
      </c>
      <c r="N24" s="2">
        <v>5</v>
      </c>
      <c r="O24" s="2">
        <v>1.6716</v>
      </c>
      <c r="P24" s="2">
        <v>0.06419</v>
      </c>
      <c r="Q24" s="2">
        <v>0.02871</v>
      </c>
      <c r="R24" s="2">
        <v>1.5919</v>
      </c>
      <c r="S24" s="2">
        <v>1.7513</v>
      </c>
      <c r="T24" s="2">
        <v>1.58</v>
      </c>
      <c r="U24" s="2">
        <v>1.74</v>
      </c>
      <c r="X24" s="2" t="s">
        <v>27</v>
      </c>
      <c r="Y24" s="2" t="str">
        <f>O24&amp;X24&amp;P24</f>
        <v>1.6716±0.06419</v>
      </c>
    </row>
    <row r="25" ht="23" spans="9:25">
      <c r="I25" s="2">
        <v>0.984347591903655</v>
      </c>
      <c r="J25" s="2">
        <v>2</v>
      </c>
      <c r="K25" s="2"/>
      <c r="L25" s="2"/>
      <c r="M25" s="2">
        <v>4</v>
      </c>
      <c r="N25" s="2">
        <v>5</v>
      </c>
      <c r="O25" s="2">
        <v>1.6356</v>
      </c>
      <c r="P25" s="2">
        <v>0.23833</v>
      </c>
      <c r="Q25" s="2">
        <v>0.10659</v>
      </c>
      <c r="R25" s="2">
        <v>1.3397</v>
      </c>
      <c r="S25" s="2">
        <v>1.9315</v>
      </c>
      <c r="T25" s="2">
        <v>1.27</v>
      </c>
      <c r="U25" s="2">
        <v>1.86</v>
      </c>
      <c r="X25" s="2" t="s">
        <v>27</v>
      </c>
      <c r="Y25" s="2" t="str">
        <f>O25&amp;X25&amp;P25</f>
        <v>1.6356±0.23833</v>
      </c>
    </row>
    <row r="26" ht="23" spans="9:25">
      <c r="I26" s="2">
        <v>0.927726927888542</v>
      </c>
      <c r="J26" s="2">
        <v>2</v>
      </c>
      <c r="K26" s="2"/>
      <c r="L26" s="2"/>
      <c r="M26" s="2">
        <v>5</v>
      </c>
      <c r="N26" s="2">
        <v>5</v>
      </c>
      <c r="O26" s="2">
        <v>0.9474</v>
      </c>
      <c r="P26" s="2">
        <v>0.27834</v>
      </c>
      <c r="Q26" s="2">
        <v>0.12448</v>
      </c>
      <c r="R26" s="2">
        <v>0.6018</v>
      </c>
      <c r="S26" s="2">
        <v>1.293</v>
      </c>
      <c r="T26" s="2">
        <v>0.64</v>
      </c>
      <c r="U26" s="2">
        <v>1.26</v>
      </c>
      <c r="X26" s="2" t="s">
        <v>27</v>
      </c>
      <c r="Y26" s="2" t="str">
        <f>O26&amp;X26&amp;P26</f>
        <v>0.9474±0.27834</v>
      </c>
    </row>
    <row r="27" ht="23" spans="9:21">
      <c r="I27" s="2">
        <v>0.988661948470419</v>
      </c>
      <c r="J27" s="2">
        <v>2</v>
      </c>
      <c r="K27" s="2"/>
      <c r="L27" s="2"/>
      <c r="M27" s="2" t="s">
        <v>28</v>
      </c>
      <c r="N27" s="2">
        <v>25</v>
      </c>
      <c r="O27" s="2">
        <v>1.2315</v>
      </c>
      <c r="P27" s="2">
        <v>0.39737</v>
      </c>
      <c r="Q27" s="2">
        <v>0.07947</v>
      </c>
      <c r="R27" s="2">
        <v>1.0675</v>
      </c>
      <c r="S27" s="2">
        <v>1.3956</v>
      </c>
      <c r="T27" s="2">
        <v>0.64</v>
      </c>
      <c r="U27" s="2">
        <v>1.86</v>
      </c>
    </row>
    <row r="28" ht="23" spans="9:21">
      <c r="I28" s="2">
        <v>1.70389470206834</v>
      </c>
      <c r="J28" s="2">
        <v>3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23" spans="9:21">
      <c r="I29" s="2">
        <v>1.64205643052554</v>
      </c>
      <c r="J29" s="2">
        <v>3</v>
      </c>
      <c r="K29" s="2"/>
      <c r="L29" s="2"/>
      <c r="M29" s="2" t="s">
        <v>29</v>
      </c>
      <c r="N29" s="2"/>
      <c r="O29" s="2"/>
      <c r="P29" s="2"/>
      <c r="Q29" s="2"/>
      <c r="R29" s="2"/>
      <c r="S29" s="2"/>
      <c r="T29" s="2"/>
      <c r="U29" s="2"/>
    </row>
    <row r="30" ht="23" spans="9:21">
      <c r="I30" s="2">
        <v>1.69651329512007</v>
      </c>
      <c r="J30" s="2">
        <v>3</v>
      </c>
      <c r="K30" s="2"/>
      <c r="L30" s="2"/>
      <c r="M30" s="2" t="s">
        <v>78</v>
      </c>
      <c r="N30" s="2"/>
      <c r="O30" s="2"/>
      <c r="P30" s="2"/>
      <c r="Q30" s="2"/>
      <c r="R30" s="2"/>
      <c r="S30" s="2"/>
      <c r="T30" s="2"/>
      <c r="U30" s="2"/>
    </row>
    <row r="31" ht="23" spans="9:21">
      <c r="I31" s="2">
        <v>1.57538600928576</v>
      </c>
      <c r="J31" s="2">
        <v>3</v>
      </c>
      <c r="K31" s="2"/>
      <c r="L31" s="2"/>
      <c r="M31" s="2"/>
      <c r="N31" s="2"/>
      <c r="O31" s="2"/>
      <c r="P31" s="2" t="s">
        <v>30</v>
      </c>
      <c r="Q31" s="2" t="s">
        <v>31</v>
      </c>
      <c r="R31" s="2" t="s">
        <v>32</v>
      </c>
      <c r="S31" s="2" t="s">
        <v>33</v>
      </c>
      <c r="T31" s="2" t="s">
        <v>34</v>
      </c>
      <c r="U31" s="2"/>
    </row>
    <row r="32" ht="23" spans="9:21">
      <c r="I32" s="2">
        <v>1.7400689511451</v>
      </c>
      <c r="J32" s="2">
        <v>3</v>
      </c>
      <c r="K32" s="2"/>
      <c r="L32" s="2"/>
      <c r="M32" s="2" t="s">
        <v>35</v>
      </c>
      <c r="N32" s="2" t="s">
        <v>36</v>
      </c>
      <c r="O32" s="2"/>
      <c r="P32" s="2">
        <v>2.996</v>
      </c>
      <c r="Q32" s="2">
        <v>4</v>
      </c>
      <c r="R32" s="2">
        <v>0.749</v>
      </c>
      <c r="S32" s="2">
        <v>18.859</v>
      </c>
      <c r="T32" s="2">
        <v>0</v>
      </c>
      <c r="U32" s="2"/>
    </row>
    <row r="33" ht="23" spans="9:21">
      <c r="I33" s="2">
        <v>1.26642514712937</v>
      </c>
      <c r="J33" s="2">
        <v>4</v>
      </c>
      <c r="K33" s="2"/>
      <c r="L33" s="2"/>
      <c r="M33" s="2"/>
      <c r="N33" s="2" t="s">
        <v>37</v>
      </c>
      <c r="O33" s="2" t="s">
        <v>38</v>
      </c>
      <c r="P33" s="2">
        <v>0.197</v>
      </c>
      <c r="Q33" s="2">
        <v>1</v>
      </c>
      <c r="R33" s="2">
        <v>0.197</v>
      </c>
      <c r="S33" s="2">
        <v>4.954</v>
      </c>
      <c r="T33" s="2">
        <v>0.038</v>
      </c>
      <c r="U33" s="2"/>
    </row>
    <row r="34" ht="23" spans="9:21">
      <c r="I34" s="2">
        <v>1.61608138566888</v>
      </c>
      <c r="J34" s="2">
        <v>4</v>
      </c>
      <c r="K34" s="2"/>
      <c r="L34" s="2"/>
      <c r="M34" s="2"/>
      <c r="N34" s="2"/>
      <c r="O34" s="2" t="s">
        <v>39</v>
      </c>
      <c r="P34" s="2">
        <v>2.799</v>
      </c>
      <c r="Q34" s="2">
        <v>3</v>
      </c>
      <c r="R34" s="2">
        <v>0.933</v>
      </c>
      <c r="S34" s="2">
        <v>23.494</v>
      </c>
      <c r="T34" s="2">
        <v>0</v>
      </c>
      <c r="U34" s="2"/>
    </row>
    <row r="35" ht="23" spans="9:21">
      <c r="I35" s="2">
        <v>1.86365555483428</v>
      </c>
      <c r="J35" s="2">
        <v>4</v>
      </c>
      <c r="K35" s="2"/>
      <c r="L35" s="2"/>
      <c r="M35" s="2" t="s">
        <v>40</v>
      </c>
      <c r="N35" s="2"/>
      <c r="O35" s="2"/>
      <c r="P35" s="2">
        <v>0.794</v>
      </c>
      <c r="Q35" s="2">
        <v>20</v>
      </c>
      <c r="R35" s="2">
        <v>0.04</v>
      </c>
      <c r="S35" s="2"/>
      <c r="T35" s="2"/>
      <c r="U35" s="2"/>
    </row>
    <row r="36" ht="23" spans="9:21">
      <c r="I36" s="2">
        <v>1.82912735167198</v>
      </c>
      <c r="J36" s="2">
        <v>4</v>
      </c>
      <c r="K36" s="2"/>
      <c r="L36" s="2"/>
      <c r="M36" s="2" t="s">
        <v>28</v>
      </c>
      <c r="N36" s="2"/>
      <c r="O36" s="2"/>
      <c r="P36" s="2">
        <v>3.79</v>
      </c>
      <c r="Q36" s="2">
        <v>24</v>
      </c>
      <c r="R36" s="2"/>
      <c r="S36" s="2"/>
      <c r="T36" s="2"/>
      <c r="U36" s="2"/>
    </row>
    <row r="37" ht="23" spans="9:21">
      <c r="I37" s="2">
        <v>1.60272236822</v>
      </c>
      <c r="J37" s="2">
        <v>4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23" spans="9:21">
      <c r="I38" s="2">
        <v>0.706535731550471</v>
      </c>
      <c r="J38" s="2">
        <v>5</v>
      </c>
      <c r="K38" s="2"/>
      <c r="L38" s="2"/>
      <c r="M38" s="2" t="s">
        <v>41</v>
      </c>
      <c r="N38" s="2"/>
      <c r="O38" s="2"/>
      <c r="P38" s="2"/>
      <c r="Q38" s="2"/>
      <c r="R38" s="2"/>
      <c r="S38" s="2"/>
      <c r="T38" s="2"/>
      <c r="U38" s="2"/>
    </row>
    <row r="39" ht="23" spans="9:21">
      <c r="I39" s="2">
        <v>1.19965675162027</v>
      </c>
      <c r="J39" s="2">
        <v>5</v>
      </c>
      <c r="K39" s="2"/>
      <c r="L39" s="2"/>
      <c r="M39" s="2" t="s">
        <v>79</v>
      </c>
      <c r="N39" s="2"/>
      <c r="O39" s="2"/>
      <c r="P39" s="2"/>
      <c r="Q39" s="2"/>
      <c r="R39" s="2"/>
      <c r="S39" s="2"/>
      <c r="T39" s="2"/>
      <c r="U39" s="2"/>
    </row>
    <row r="40" ht="23" spans="9:21">
      <c r="I40" s="2">
        <v>1.25626101128138</v>
      </c>
      <c r="J40" s="2">
        <v>5</v>
      </c>
      <c r="K40" s="2"/>
      <c r="L40" s="2"/>
      <c r="M40" s="2" t="s">
        <v>43</v>
      </c>
      <c r="N40" s="2"/>
      <c r="O40" s="2"/>
      <c r="P40" s="2"/>
      <c r="Q40" s="2"/>
      <c r="R40" s="2"/>
      <c r="S40" s="2"/>
      <c r="T40" s="2"/>
      <c r="U40" s="2"/>
    </row>
    <row r="41" ht="23" spans="9:21">
      <c r="I41" s="2">
        <v>0.643098577588323</v>
      </c>
      <c r="J41" s="2">
        <v>5</v>
      </c>
      <c r="K41" s="2"/>
      <c r="L41" s="2"/>
      <c r="M41" s="2" t="s">
        <v>80</v>
      </c>
      <c r="N41" s="2" t="s">
        <v>81</v>
      </c>
      <c r="O41" s="2" t="s">
        <v>46</v>
      </c>
      <c r="P41" s="2" t="s">
        <v>21</v>
      </c>
      <c r="Q41" s="2" t="s">
        <v>34</v>
      </c>
      <c r="R41" s="2" t="s">
        <v>47</v>
      </c>
      <c r="S41" s="2"/>
      <c r="T41" s="2"/>
      <c r="U41" s="2"/>
    </row>
    <row r="42" ht="23" spans="9:20">
      <c r="I42" s="2">
        <v>0.931396632082554</v>
      </c>
      <c r="J42" s="2">
        <v>5</v>
      </c>
      <c r="K42" s="2"/>
      <c r="L42" s="2"/>
      <c r="M42" s="2"/>
      <c r="N42" s="2"/>
      <c r="O42" s="2"/>
      <c r="P42" s="2"/>
      <c r="Q42" s="2"/>
      <c r="R42" s="2" t="s">
        <v>25</v>
      </c>
      <c r="S42" s="2" t="s">
        <v>26</v>
      </c>
      <c r="T42" s="2"/>
    </row>
    <row r="43" ht="23" spans="10:20">
      <c r="J43" s="2"/>
      <c r="K43" s="2"/>
      <c r="L43" s="2"/>
      <c r="M43" s="2">
        <v>1</v>
      </c>
      <c r="N43" s="2">
        <v>2</v>
      </c>
      <c r="O43" s="2">
        <v>0.09687</v>
      </c>
      <c r="P43" s="2">
        <v>0.12603</v>
      </c>
      <c r="Q43" s="2">
        <v>0.451</v>
      </c>
      <c r="R43" s="2">
        <v>-0.166</v>
      </c>
      <c r="S43" s="2">
        <v>0.3598</v>
      </c>
      <c r="T43" s="2"/>
    </row>
    <row r="44" ht="23" spans="10:20">
      <c r="J44" s="2"/>
      <c r="K44" s="2"/>
      <c r="L44" s="2"/>
      <c r="M44" s="2"/>
      <c r="N44" s="2">
        <v>3</v>
      </c>
      <c r="O44" s="2" t="s">
        <v>82</v>
      </c>
      <c r="P44" s="2">
        <v>0.12603</v>
      </c>
      <c r="Q44" s="2">
        <v>0</v>
      </c>
      <c r="R44" s="2">
        <v>-0.9345</v>
      </c>
      <c r="S44" s="2">
        <v>-0.4087</v>
      </c>
      <c r="T44" s="2"/>
    </row>
    <row r="45" ht="23" spans="10:20">
      <c r="J45" s="2"/>
      <c r="K45" s="2"/>
      <c r="L45" s="2"/>
      <c r="M45" s="2"/>
      <c r="N45" s="2">
        <v>4</v>
      </c>
      <c r="O45" s="2" t="s">
        <v>83</v>
      </c>
      <c r="P45" s="2">
        <v>0.12603</v>
      </c>
      <c r="Q45" s="2">
        <v>0</v>
      </c>
      <c r="R45" s="2">
        <v>-0.8985</v>
      </c>
      <c r="S45" s="2">
        <v>-0.3727</v>
      </c>
      <c r="T45" s="2"/>
    </row>
    <row r="46" ht="23" spans="10:20">
      <c r="J46" s="2"/>
      <c r="K46" s="2"/>
      <c r="L46" s="2"/>
      <c r="M46" s="2"/>
      <c r="N46" s="2">
        <v>5</v>
      </c>
      <c r="O46" s="2">
        <v>0.05261</v>
      </c>
      <c r="P46" s="2">
        <v>0.12603</v>
      </c>
      <c r="Q46" s="2">
        <v>0.681</v>
      </c>
      <c r="R46" s="2">
        <v>-0.2103</v>
      </c>
      <c r="S46" s="2">
        <v>0.3155</v>
      </c>
      <c r="T46" s="2"/>
    </row>
    <row r="47" ht="23" spans="10:20">
      <c r="J47" s="2"/>
      <c r="K47" s="2"/>
      <c r="L47" s="2"/>
      <c r="M47" s="2">
        <v>2</v>
      </c>
      <c r="N47" s="2">
        <v>1</v>
      </c>
      <c r="O47" s="2">
        <v>-0.09687</v>
      </c>
      <c r="P47" s="2">
        <v>0.12603</v>
      </c>
      <c r="Q47" s="2">
        <v>0.451</v>
      </c>
      <c r="R47" s="2">
        <v>-0.3598</v>
      </c>
      <c r="S47" s="2">
        <v>0.166</v>
      </c>
      <c r="T47" s="2"/>
    </row>
    <row r="48" ht="23" spans="10:20">
      <c r="J48" s="2"/>
      <c r="K48" s="2"/>
      <c r="L48" s="2"/>
      <c r="M48" s="2"/>
      <c r="N48" s="2">
        <v>3</v>
      </c>
      <c r="O48" s="2" t="s">
        <v>84</v>
      </c>
      <c r="P48" s="2">
        <v>0.12603</v>
      </c>
      <c r="Q48" s="2">
        <v>0</v>
      </c>
      <c r="R48" s="2">
        <v>-1.0314</v>
      </c>
      <c r="S48" s="2">
        <v>-0.5056</v>
      </c>
      <c r="T48" s="2"/>
    </row>
    <row r="49" ht="23" spans="10:20">
      <c r="J49" s="2"/>
      <c r="K49" s="2"/>
      <c r="L49" s="2"/>
      <c r="M49" s="2"/>
      <c r="N49" s="2">
        <v>4</v>
      </c>
      <c r="O49" s="2" t="s">
        <v>85</v>
      </c>
      <c r="P49" s="2">
        <v>0.12603</v>
      </c>
      <c r="Q49" s="2">
        <v>0</v>
      </c>
      <c r="R49" s="2">
        <v>-0.9954</v>
      </c>
      <c r="S49" s="2">
        <v>-0.4696</v>
      </c>
      <c r="T49" s="2"/>
    </row>
    <row r="50" ht="23" spans="10:20">
      <c r="J50" s="2"/>
      <c r="K50" s="2"/>
      <c r="L50" s="2"/>
      <c r="M50" s="2"/>
      <c r="N50" s="2">
        <v>5</v>
      </c>
      <c r="O50" s="2">
        <v>-0.04426</v>
      </c>
      <c r="P50" s="2">
        <v>0.12603</v>
      </c>
      <c r="Q50" s="2">
        <v>0.729</v>
      </c>
      <c r="R50" s="2">
        <v>-0.3072</v>
      </c>
      <c r="S50" s="2">
        <v>0.2186</v>
      </c>
      <c r="T50" s="2"/>
    </row>
    <row r="51" ht="23" spans="10:20">
      <c r="J51" s="2"/>
      <c r="K51" s="2"/>
      <c r="L51" s="2"/>
      <c r="M51" s="2">
        <v>3</v>
      </c>
      <c r="N51" s="2">
        <v>1</v>
      </c>
      <c r="O51" s="2" t="s">
        <v>86</v>
      </c>
      <c r="P51" s="2">
        <v>0.12603</v>
      </c>
      <c r="Q51" s="2">
        <v>0</v>
      </c>
      <c r="R51" s="2">
        <v>0.4087</v>
      </c>
      <c r="S51" s="2">
        <v>0.9345</v>
      </c>
      <c r="T51" s="2"/>
    </row>
    <row r="52" ht="23" spans="10:20">
      <c r="J52" s="2"/>
      <c r="K52" s="2"/>
      <c r="L52" s="2"/>
      <c r="M52" s="2"/>
      <c r="N52" s="2">
        <v>2</v>
      </c>
      <c r="O52" s="2" t="s">
        <v>87</v>
      </c>
      <c r="P52" s="2">
        <v>0.12603</v>
      </c>
      <c r="Q52" s="2">
        <v>0</v>
      </c>
      <c r="R52" s="2">
        <v>0.5056</v>
      </c>
      <c r="S52" s="2">
        <v>1.0314</v>
      </c>
      <c r="T52" s="2"/>
    </row>
    <row r="53" ht="23" spans="10:20">
      <c r="J53" s="2"/>
      <c r="K53" s="2"/>
      <c r="L53" s="2"/>
      <c r="M53" s="2"/>
      <c r="N53" s="2">
        <v>4</v>
      </c>
      <c r="O53" s="2">
        <v>0.03598</v>
      </c>
      <c r="P53" s="2">
        <v>0.12603</v>
      </c>
      <c r="Q53" s="2">
        <v>0.778</v>
      </c>
      <c r="R53" s="2">
        <v>-0.2269</v>
      </c>
      <c r="S53" s="2">
        <v>0.2989</v>
      </c>
      <c r="T53" s="2"/>
    </row>
    <row r="54" ht="23" spans="10:20">
      <c r="J54" s="2"/>
      <c r="K54" s="2"/>
      <c r="L54" s="2"/>
      <c r="M54" s="2"/>
      <c r="N54" s="2">
        <v>5</v>
      </c>
      <c r="O54" s="2" t="s">
        <v>88</v>
      </c>
      <c r="P54" s="2">
        <v>0.12603</v>
      </c>
      <c r="Q54" s="2">
        <v>0</v>
      </c>
      <c r="R54" s="2">
        <v>0.4613</v>
      </c>
      <c r="S54" s="2">
        <v>0.9871</v>
      </c>
      <c r="T54" s="2"/>
    </row>
    <row r="55" ht="23" spans="10:20">
      <c r="J55" s="2"/>
      <c r="K55" s="2"/>
      <c r="L55" s="2"/>
      <c r="M55" s="2">
        <v>4</v>
      </c>
      <c r="N55" s="2">
        <v>1</v>
      </c>
      <c r="O55" s="2" t="s">
        <v>89</v>
      </c>
      <c r="P55" s="2">
        <v>0.12603</v>
      </c>
      <c r="Q55" s="2">
        <v>0</v>
      </c>
      <c r="R55" s="2">
        <v>0.3727</v>
      </c>
      <c r="S55" s="2">
        <v>0.8985</v>
      </c>
      <c r="T55" s="2"/>
    </row>
    <row r="56" ht="23" spans="10:20">
      <c r="J56" s="2"/>
      <c r="K56" s="2"/>
      <c r="L56" s="2"/>
      <c r="M56" s="2"/>
      <c r="N56" s="2">
        <v>2</v>
      </c>
      <c r="O56" s="2" t="s">
        <v>90</v>
      </c>
      <c r="P56" s="2">
        <v>0.12603</v>
      </c>
      <c r="Q56" s="2">
        <v>0</v>
      </c>
      <c r="R56" s="2">
        <v>0.4696</v>
      </c>
      <c r="S56" s="2">
        <v>0.9954</v>
      </c>
      <c r="T56" s="2"/>
    </row>
    <row r="57" ht="23" spans="10:20">
      <c r="J57" s="2"/>
      <c r="K57" s="2"/>
      <c r="L57" s="2"/>
      <c r="M57" s="2"/>
      <c r="N57" s="2">
        <v>3</v>
      </c>
      <c r="O57" s="2">
        <v>-0.03598</v>
      </c>
      <c r="P57" s="2">
        <v>0.12603</v>
      </c>
      <c r="Q57" s="2">
        <v>0.778</v>
      </c>
      <c r="R57" s="2">
        <v>-0.2989</v>
      </c>
      <c r="S57" s="2">
        <v>0.2269</v>
      </c>
      <c r="T57" s="2"/>
    </row>
    <row r="58" ht="23" spans="10:20">
      <c r="J58" s="2"/>
      <c r="K58" s="2"/>
      <c r="L58" s="2"/>
      <c r="M58" s="2"/>
      <c r="N58" s="2">
        <v>5</v>
      </c>
      <c r="O58" s="2" t="s">
        <v>91</v>
      </c>
      <c r="P58" s="2">
        <v>0.12603</v>
      </c>
      <c r="Q58" s="2">
        <v>0</v>
      </c>
      <c r="R58" s="2">
        <v>0.4253</v>
      </c>
      <c r="S58" s="2">
        <v>0.9511</v>
      </c>
      <c r="T58" s="2"/>
    </row>
    <row r="59" ht="23" spans="10:20">
      <c r="J59" s="2"/>
      <c r="K59" s="2"/>
      <c r="L59" s="2"/>
      <c r="M59" s="2">
        <v>5</v>
      </c>
      <c r="N59" s="2">
        <v>1</v>
      </c>
      <c r="O59" s="2">
        <v>-0.05261</v>
      </c>
      <c r="P59" s="2">
        <v>0.12603</v>
      </c>
      <c r="Q59" s="2">
        <v>0.681</v>
      </c>
      <c r="R59" s="2">
        <v>-0.3155</v>
      </c>
      <c r="S59" s="2">
        <v>0.2103</v>
      </c>
      <c r="T59" s="2"/>
    </row>
    <row r="60" ht="23" spans="10:20">
      <c r="J60" s="2"/>
      <c r="K60" s="2"/>
      <c r="L60" s="2"/>
      <c r="M60" s="2"/>
      <c r="N60" s="2">
        <v>2</v>
      </c>
      <c r="O60" s="2">
        <v>0.04426</v>
      </c>
      <c r="P60" s="2">
        <v>0.12603</v>
      </c>
      <c r="Q60" s="2">
        <v>0.729</v>
      </c>
      <c r="R60" s="2">
        <v>-0.2186</v>
      </c>
      <c r="S60" s="2">
        <v>0.3072</v>
      </c>
      <c r="T60" s="2"/>
    </row>
    <row r="61" ht="23" spans="10:20">
      <c r="J61" s="2"/>
      <c r="K61" s="2"/>
      <c r="L61" s="2"/>
      <c r="M61" s="2"/>
      <c r="N61" s="2">
        <v>3</v>
      </c>
      <c r="O61" s="2" t="s">
        <v>92</v>
      </c>
      <c r="P61" s="2">
        <v>0.12603</v>
      </c>
      <c r="Q61" s="2">
        <v>0</v>
      </c>
      <c r="R61" s="2">
        <v>-0.9871</v>
      </c>
      <c r="S61" s="2">
        <v>-0.4613</v>
      </c>
      <c r="T61" s="2"/>
    </row>
    <row r="62" ht="23" spans="10:20">
      <c r="J62" s="2"/>
      <c r="K62" s="2"/>
      <c r="L62" s="2"/>
      <c r="M62" s="2"/>
      <c r="N62" s="2">
        <v>4</v>
      </c>
      <c r="O62" s="2" t="s">
        <v>93</v>
      </c>
      <c r="P62" s="2">
        <v>0.12603</v>
      </c>
      <c r="Q62" s="2">
        <v>0</v>
      </c>
      <c r="R62" s="2">
        <v>-0.9511</v>
      </c>
      <c r="S62" s="2">
        <v>-0.4253</v>
      </c>
      <c r="T62" s="2"/>
    </row>
    <row r="63" ht="23" spans="10:20">
      <c r="J63" s="2"/>
      <c r="K63" s="2"/>
      <c r="L63" s="2"/>
      <c r="M63" s="2" t="s">
        <v>66</v>
      </c>
      <c r="N63" s="2"/>
      <c r="O63" s="2"/>
      <c r="P63" s="2"/>
      <c r="Q63" s="2"/>
      <c r="R63" s="2"/>
      <c r="S63" s="2"/>
      <c r="T63" s="2"/>
    </row>
    <row r="64" ht="23" spans="10:20"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23" spans="10:20"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23" spans="10:20"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23" spans="10:20"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70" zoomScaleNormal="70" workbookViewId="0">
      <selection activeCell="D8" sqref="D8:F12"/>
    </sheetView>
  </sheetViews>
  <sheetFormatPr defaultColWidth="8.72727272727273" defaultRowHeight="14" outlineLevelCol="5"/>
  <cols>
    <col min="1" max="1" width="21.0909090909091" customWidth="1"/>
    <col min="2" max="2" width="28.5454545454545" customWidth="1"/>
    <col min="3" max="3" width="21.0909090909091" customWidth="1"/>
    <col min="4" max="4" width="24.6363636363636" customWidth="1"/>
    <col min="5" max="6" width="21.0909090909091" customWidth="1"/>
  </cols>
  <sheetData>
    <row r="1" ht="27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3" spans="1:6">
      <c r="A2" s="2">
        <v>0.672166692892203</v>
      </c>
      <c r="B2" s="20" t="s">
        <v>14</v>
      </c>
      <c r="C2" s="2">
        <v>1.29302417694387</v>
      </c>
      <c r="D2" s="2">
        <v>1.34932777155199</v>
      </c>
      <c r="E2" s="2">
        <v>1.3454638791925</v>
      </c>
      <c r="F2" s="2">
        <v>0.698758854425526</v>
      </c>
    </row>
    <row r="3" ht="23" spans="1:6">
      <c r="A3" s="2">
        <v>0.566123888869077</v>
      </c>
      <c r="B3" s="2">
        <v>0.826094830432656</v>
      </c>
      <c r="C3" s="2">
        <v>1.23000955790228</v>
      </c>
      <c r="D3" s="2">
        <v>1.13498839576476</v>
      </c>
      <c r="E3" s="2">
        <v>1.51209350517136</v>
      </c>
      <c r="F3" s="2">
        <v>0.867461197513575</v>
      </c>
    </row>
    <row r="4" ht="23" spans="1:6">
      <c r="A4" s="2">
        <v>0.634462606275922</v>
      </c>
      <c r="B4" s="2">
        <v>1.19106516234085</v>
      </c>
      <c r="C4" s="2">
        <v>0.913547066831194</v>
      </c>
      <c r="D4" s="2">
        <v>1.11666692433442</v>
      </c>
      <c r="E4" s="2">
        <v>1.22964611169144</v>
      </c>
      <c r="F4" s="2">
        <v>0.626423486322331</v>
      </c>
    </row>
    <row r="5" ht="23" spans="1:6">
      <c r="A5" s="2">
        <v>0.607877875348773</v>
      </c>
      <c r="B5" s="2">
        <v>0.804121231172958</v>
      </c>
      <c r="C5" s="2">
        <v>1.0795970700193</v>
      </c>
      <c r="D5" s="2">
        <v>1.0429651141912</v>
      </c>
      <c r="E5" s="2">
        <v>1.04336452900453</v>
      </c>
      <c r="F5" s="2">
        <v>0.604944243664691</v>
      </c>
    </row>
    <row r="6" ht="23" spans="1:6">
      <c r="A6" s="2">
        <v>0.675452380824004</v>
      </c>
      <c r="B6" s="2">
        <v>0.867090711563576</v>
      </c>
      <c r="C6" s="2">
        <v>0.910748386017696</v>
      </c>
      <c r="D6" s="2">
        <v>0.883578365911336</v>
      </c>
      <c r="E6" s="2">
        <v>0.91442219309128</v>
      </c>
      <c r="F6" s="2">
        <v>0.8155141599172</v>
      </c>
    </row>
    <row r="7" spans="1:1">
      <c r="A7">
        <f>AVERAGE(A2:A6)</f>
        <v>0.631216688841996</v>
      </c>
    </row>
    <row r="8" spans="1:6">
      <c r="A8">
        <f>A2/$A$7</f>
        <v>1.06487471699351</v>
      </c>
      <c r="B8">
        <f>B2/$A$7</f>
        <v>1.82167024377207</v>
      </c>
      <c r="C8">
        <f>C2/$A$7</f>
        <v>2.04846322950681</v>
      </c>
      <c r="D8">
        <f>D2/$A$7</f>
        <v>2.1376617497668</v>
      </c>
      <c r="E8">
        <f>E2/$A$7</f>
        <v>2.13154040914354</v>
      </c>
      <c r="F8">
        <f>F2/$A$7</f>
        <v>1.10700313660502</v>
      </c>
    </row>
    <row r="9" spans="1:6">
      <c r="A9">
        <f>A3/$A$7</f>
        <v>0.896877251309158</v>
      </c>
      <c r="B9">
        <f>B3/$A$7</f>
        <v>1.30873414001169</v>
      </c>
      <c r="C9">
        <f>C3/$A$7</f>
        <v>1.94863282236534</v>
      </c>
      <c r="D9">
        <f>D3/$A$7</f>
        <v>1.79809630484733</v>
      </c>
      <c r="E9">
        <f>E3/$A$7</f>
        <v>2.39552206381834</v>
      </c>
      <c r="F9">
        <f>F3/$A$7</f>
        <v>1.37426847681259</v>
      </c>
    </row>
    <row r="10" spans="1:6">
      <c r="A10">
        <f>A4/$A$7</f>
        <v>1.00514231878102</v>
      </c>
      <c r="B10">
        <f>B4/$A$7</f>
        <v>1.88693547460846</v>
      </c>
      <c r="C10">
        <f>C4/$A$7</f>
        <v>1.44727964735399</v>
      </c>
      <c r="D10">
        <f>D4/$A$7</f>
        <v>1.76907066000269</v>
      </c>
      <c r="E10">
        <f>E4/$A$7</f>
        <v>1.94805703560737</v>
      </c>
      <c r="F10">
        <f>F4/$A$7</f>
        <v>0.992406407174598</v>
      </c>
    </row>
    <row r="11" spans="1:6">
      <c r="A11">
        <f>A5/$A$7</f>
        <v>0.963025671048021</v>
      </c>
      <c r="B11">
        <f>B5/$A$7</f>
        <v>1.27392264081003</v>
      </c>
      <c r="C11">
        <f>C5/$A$7</f>
        <v>1.71034303924994</v>
      </c>
      <c r="D11">
        <f>D5/$A$7</f>
        <v>1.6523091556793</v>
      </c>
      <c r="E11">
        <f>E5/$A$7</f>
        <v>1.6529419254086</v>
      </c>
      <c r="F11">
        <f>F5/$A$7</f>
        <v>0.958378088473067</v>
      </c>
    </row>
    <row r="12" spans="1:6">
      <c r="A12">
        <f>A6/$A$7</f>
        <v>1.07008004186829</v>
      </c>
      <c r="B12">
        <f>B6/$A$7</f>
        <v>1.37368153740406</v>
      </c>
      <c r="C12">
        <f>C6/$A$7</f>
        <v>1.44284585961838</v>
      </c>
      <c r="D12">
        <f>D6/$A$7</f>
        <v>1.39980197217585</v>
      </c>
      <c r="E12">
        <f>E6/$A$7</f>
        <v>1.44866605914498</v>
      </c>
      <c r="F12">
        <f>F6/$A$7</f>
        <v>1.29197179721802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CasR</vt:lpstr>
      <vt:lpstr>CaMKⅡ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Chao Gong</cp:lastModifiedBy>
  <dcterms:created xsi:type="dcterms:W3CDTF">2023-05-12T11:15:00Z</dcterms:created>
  <dcterms:modified xsi:type="dcterms:W3CDTF">2025-03-09T07:08:33Z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0C9A5442EC2A45C48E857135405D6C81_12</vt:lpwstr>
  </property>
</Properties>
</file>